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externalReferences>
    <externalReference r:id="rId2"/>
  </externalReferences>
  <definedNames>
    <definedName name="_xlnm.Print_Area" localSheetId="0">Sheet1!$A$1:$L$94</definedName>
    <definedName name="_xlnm._FilterDatabase" localSheetId="0" hidden="1">Sheet1!$A$2:$P$94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<sst xmlns="http://schemas.openxmlformats.org/spreadsheetml/2006/main" count="854" uniqueCount="389">
  <si>
    <t>附件3：皖西学院2022—2024学年度青年教师导师配备一览表</t>
  </si>
  <si>
    <t>序号</t>
  </si>
  <si>
    <t>二级单位</t>
  </si>
  <si>
    <t>青年教师姓名</t>
  </si>
  <si>
    <t>出生年月</t>
  </si>
  <si>
    <t>职称</t>
  </si>
  <si>
    <t>专业</t>
  </si>
  <si>
    <t>入职前是否有高校工作经历</t>
  </si>
  <si>
    <t>导师姓名</t>
  </si>
  <si>
    <t>导师职称</t>
  </si>
  <si>
    <t>导师专业</t>
  </si>
  <si>
    <t>配备时间</t>
  </si>
  <si>
    <t>材化学院</t>
  </si>
  <si>
    <t>许绍娥</t>
  </si>
  <si>
    <t>未定级</t>
  </si>
  <si>
    <t>环境工程</t>
  </si>
  <si>
    <t>否</t>
  </si>
  <si>
    <t>陈新</t>
  </si>
  <si>
    <t>副教授</t>
  </si>
  <si>
    <t>有机化学</t>
  </si>
  <si>
    <t>2022.09-2024.08</t>
  </si>
  <si>
    <t>梁婷</t>
  </si>
  <si>
    <t>化学工程与工艺</t>
  </si>
  <si>
    <t>王小艳，刘坤</t>
  </si>
  <si>
    <t>副教授，讲师</t>
  </si>
  <si>
    <t>潘攀</t>
  </si>
  <si>
    <t>生物质化学与工程</t>
  </si>
  <si>
    <t>徐国梅</t>
  </si>
  <si>
    <t>应用化学</t>
  </si>
  <si>
    <t>符星琴</t>
  </si>
  <si>
    <t>无</t>
  </si>
  <si>
    <t>金俊成</t>
  </si>
  <si>
    <t>胡慧庆</t>
  </si>
  <si>
    <t>讲师</t>
  </si>
  <si>
    <t>常文贵</t>
  </si>
  <si>
    <t>教授</t>
  </si>
  <si>
    <t>化工</t>
  </si>
  <si>
    <t>王良迎</t>
  </si>
  <si>
    <t>李林刚、杨梅</t>
  </si>
  <si>
    <t>教授、高级工程师</t>
  </si>
  <si>
    <t>化学</t>
  </si>
  <si>
    <t>赵钧</t>
  </si>
  <si>
    <t>材料科学与工程</t>
  </si>
  <si>
    <t>是</t>
  </si>
  <si>
    <t>钟煜</t>
  </si>
  <si>
    <t>材料物理与化学</t>
  </si>
  <si>
    <t>李培培</t>
  </si>
  <si>
    <t>刘仁勇</t>
  </si>
  <si>
    <t>副研究员</t>
  </si>
  <si>
    <t>韩陈</t>
  </si>
  <si>
    <t>1983.10</t>
  </si>
  <si>
    <t>有</t>
  </si>
  <si>
    <t>张甲甲</t>
  </si>
  <si>
    <t>材料学</t>
  </si>
  <si>
    <t>张会</t>
  </si>
  <si>
    <t>吴菊</t>
  </si>
  <si>
    <t>杨颖</t>
  </si>
  <si>
    <t>杨雷</t>
  </si>
  <si>
    <t>付伟</t>
  </si>
  <si>
    <t>无机化学</t>
  </si>
  <si>
    <t>凌敏</t>
  </si>
  <si>
    <t>代盼盼</t>
  </si>
  <si>
    <t>分析化学</t>
  </si>
  <si>
    <t>倘路路</t>
  </si>
  <si>
    <t>刘宜树</t>
  </si>
  <si>
    <t>化学教育</t>
  </si>
  <si>
    <t>王从伟</t>
  </si>
  <si>
    <t>高分子材料与工程</t>
  </si>
  <si>
    <t>杨林林</t>
  </si>
  <si>
    <t>电气学院</t>
  </si>
  <si>
    <t>陈瑞</t>
  </si>
  <si>
    <t>控制科学与工程</t>
  </si>
  <si>
    <t>徐宇宝</t>
  </si>
  <si>
    <t>高级实验师</t>
  </si>
  <si>
    <t>物理电子学</t>
  </si>
  <si>
    <t>张金仲</t>
  </si>
  <si>
    <t>李泽彬</t>
  </si>
  <si>
    <t>物理</t>
  </si>
  <si>
    <t>张坦</t>
  </si>
  <si>
    <t>余平</t>
  </si>
  <si>
    <t>微电子学</t>
  </si>
  <si>
    <t>王端松</t>
  </si>
  <si>
    <t>杜成涛</t>
  </si>
  <si>
    <t>电气</t>
  </si>
  <si>
    <t>马其林</t>
  </si>
  <si>
    <t>材料物理化学</t>
  </si>
  <si>
    <t>何锐</t>
  </si>
  <si>
    <t>杨茂生</t>
  </si>
  <si>
    <t>机械工程</t>
  </si>
  <si>
    <t>袁好</t>
  </si>
  <si>
    <t>电信学院</t>
  </si>
  <si>
    <t>李玲</t>
  </si>
  <si>
    <t>助教</t>
  </si>
  <si>
    <t>计算机技术</t>
  </si>
  <si>
    <t>何富贵、蔡翠翠、陈振伟</t>
  </si>
  <si>
    <t>副教授、讲师、讲师</t>
  </si>
  <si>
    <t>计算机应用技术、信号与信息系统、应用数学</t>
  </si>
  <si>
    <t>周全</t>
  </si>
  <si>
    <t>讲师（高职）</t>
  </si>
  <si>
    <t>电路与系统</t>
  </si>
  <si>
    <t>毛德梅、李祖松、刘振</t>
  </si>
  <si>
    <t>计算机应用技术、检测技术与自动化装置、通信与信息系统</t>
  </si>
  <si>
    <t>刘泽阳</t>
  </si>
  <si>
    <t>1992.10.17</t>
  </si>
  <si>
    <t>蒋庆、杨亚东、范祥林</t>
  </si>
  <si>
    <t>计算机应用技术、信息管理与信息系统、计算机应用技术</t>
  </si>
  <si>
    <t>闫翩翩</t>
  </si>
  <si>
    <t>1989.10</t>
  </si>
  <si>
    <t>控制工程</t>
  </si>
  <si>
    <t>刘正余、黄继红、祝妍妍</t>
  </si>
  <si>
    <t>计算机应用技术、计算机软件与理论、电磁场与微波技术</t>
  </si>
  <si>
    <t>董晓娟</t>
  </si>
  <si>
    <t>网路空间安全</t>
  </si>
  <si>
    <t>周先存、张金宏、张静雅</t>
  </si>
  <si>
    <t>教授、
讲师、
讲师</t>
  </si>
  <si>
    <t>计算机应用技术、
计算机应用技术、微电子学与固体电子学</t>
  </si>
  <si>
    <t>法学院</t>
  </si>
  <si>
    <t>杨曼曼</t>
  </si>
  <si>
    <t>刘鑫</t>
  </si>
  <si>
    <t>法学</t>
  </si>
  <si>
    <t>曹明宇</t>
  </si>
  <si>
    <t>赵德玖</t>
  </si>
  <si>
    <t>环旅学院</t>
  </si>
  <si>
    <t>杨一增</t>
  </si>
  <si>
    <t>地理学</t>
  </si>
  <si>
    <t>王升堂</t>
  </si>
  <si>
    <t>范晓阳</t>
  </si>
  <si>
    <t>生态学</t>
  </si>
  <si>
    <t>王笑梅</t>
  </si>
  <si>
    <t>杨珏</t>
  </si>
  <si>
    <t>高级工程师</t>
  </si>
  <si>
    <t>孙贤斌</t>
  </si>
  <si>
    <t>环境科学</t>
  </si>
  <si>
    <t>孙欣</t>
  </si>
  <si>
    <t>1988.10</t>
  </si>
  <si>
    <t>果树学</t>
  </si>
  <si>
    <t>朱旺生</t>
  </si>
  <si>
    <t>园林</t>
  </si>
  <si>
    <t>陈杨</t>
  </si>
  <si>
    <t>地质学</t>
  </si>
  <si>
    <t>李远平</t>
  </si>
  <si>
    <t>自然地理学</t>
  </si>
  <si>
    <t>机械学院</t>
  </si>
  <si>
    <t>李德发</t>
  </si>
  <si>
    <t>周小超 吴军荣</t>
  </si>
  <si>
    <t>副高 讲师</t>
  </si>
  <si>
    <t>机械工程 材料加工工程</t>
  </si>
  <si>
    <t>熊俊杰</t>
  </si>
  <si>
    <t>材料加工工程</t>
  </si>
  <si>
    <t>施云、韩刚</t>
  </si>
  <si>
    <t>副教授、讲师</t>
  </si>
  <si>
    <t>智能制造工程、机械设计制造及其自动化</t>
  </si>
  <si>
    <t>赵彦君</t>
  </si>
  <si>
    <t>等离子物理</t>
  </si>
  <si>
    <t>刘常乐 李德发 周斌军</t>
  </si>
  <si>
    <t>正高 副高 讲师</t>
  </si>
  <si>
    <t>材料学 材料科学与工程 材料加工工程</t>
  </si>
  <si>
    <t>刘正铎</t>
  </si>
  <si>
    <t>农业机械化工程</t>
  </si>
  <si>
    <t>林华、葛干</t>
  </si>
  <si>
    <t>机械制造及其自动化</t>
  </si>
  <si>
    <t>纪小虎</t>
  </si>
  <si>
    <t>许锋、李路</t>
  </si>
  <si>
    <t>教授、讲师</t>
  </si>
  <si>
    <t>材料加工工程、机械工程</t>
  </si>
  <si>
    <t>肖宇麒</t>
  </si>
  <si>
    <t>交通运输工程</t>
  </si>
  <si>
    <t>林华、刘建树</t>
  </si>
  <si>
    <t>王春鹤</t>
  </si>
  <si>
    <t>丁林、贾伟建</t>
  </si>
  <si>
    <t>副教授、教师</t>
  </si>
  <si>
    <t>李凯</t>
  </si>
  <si>
    <t>核能科学与工程</t>
  </si>
  <si>
    <t>周小超、黄英杰</t>
  </si>
  <si>
    <t>高级实验师、讲师</t>
  </si>
  <si>
    <t>机械制造及其自动化、材料科学与工程</t>
  </si>
  <si>
    <t>黄英杰</t>
  </si>
  <si>
    <t>刘常乐、彭姣</t>
  </si>
  <si>
    <t>教授级高工、讲师</t>
  </si>
  <si>
    <t>核能科学与工程、等离子体物理</t>
  </si>
  <si>
    <t>彭姣</t>
  </si>
  <si>
    <t>等离子体物理</t>
  </si>
  <si>
    <t>龚冬梅、李凯、纪小虎</t>
  </si>
  <si>
    <t>机械制造及其自动化、核能科学与工程</t>
  </si>
  <si>
    <t>陈丽丽</t>
  </si>
  <si>
    <t>王洪新 程振邦</t>
  </si>
  <si>
    <t>教授 讲师</t>
  </si>
  <si>
    <t>材料加工工程 机械设计及理论</t>
  </si>
  <si>
    <t>刘后宝</t>
  </si>
  <si>
    <t>王洪新 王俊棋</t>
  </si>
  <si>
    <t>材料加工工程 机械制造及其自动化</t>
  </si>
  <si>
    <t>金数学院</t>
  </si>
  <si>
    <t>黄景富</t>
  </si>
  <si>
    <t>运筹学与控制论</t>
  </si>
  <si>
    <t>李国成 孙鲁云</t>
  </si>
  <si>
    <t>管理科学与工程 农林经济管理</t>
  </si>
  <si>
    <t>赵子龙</t>
  </si>
  <si>
    <t>数学物理</t>
  </si>
  <si>
    <t>周本达 王为亮</t>
  </si>
  <si>
    <t xml:space="preserve">分形几何与动力系统、计算数学 </t>
  </si>
  <si>
    <t>朱文韬</t>
  </si>
  <si>
    <t>区域农业发展</t>
  </si>
  <si>
    <t>施明华 邹璐</t>
  </si>
  <si>
    <t>管理科学与工程 金融与管理</t>
  </si>
  <si>
    <t>经管学院</t>
  </si>
  <si>
    <t>孙成磊</t>
  </si>
  <si>
    <t>物流工程</t>
  </si>
  <si>
    <t>胡亚林</t>
  </si>
  <si>
    <t>黄春分</t>
  </si>
  <si>
    <t>曹萍萍</t>
  </si>
  <si>
    <t>1990.10.</t>
  </si>
  <si>
    <t>农林经济</t>
  </si>
  <si>
    <t>许绍双</t>
  </si>
  <si>
    <t>杨卉、张婷婷</t>
  </si>
  <si>
    <t>谢文宝</t>
  </si>
  <si>
    <t>农业经济</t>
  </si>
  <si>
    <t>袁国军</t>
  </si>
  <si>
    <t>杨晨、陈冉、夏喻</t>
  </si>
  <si>
    <t>程卫超</t>
  </si>
  <si>
    <t>企业管理</t>
  </si>
  <si>
    <t>胡伟</t>
  </si>
  <si>
    <t>叶海燕、余璐</t>
  </si>
  <si>
    <t>宋浩楠</t>
  </si>
  <si>
    <t>农林经济管理</t>
  </si>
  <si>
    <t>杨桔</t>
  </si>
  <si>
    <t>邹春艳、倪辰琛</t>
  </si>
  <si>
    <t>谭小伟</t>
  </si>
  <si>
    <t>工商管理</t>
  </si>
  <si>
    <t>吴秋、倪娟</t>
  </si>
  <si>
    <t>刘昊旸</t>
  </si>
  <si>
    <t>财务管理</t>
  </si>
  <si>
    <t>童丽丽</t>
  </si>
  <si>
    <t>倪娟、童国良</t>
  </si>
  <si>
    <t>马院</t>
  </si>
  <si>
    <t>王开宝</t>
  </si>
  <si>
    <t>1987-09</t>
  </si>
  <si>
    <t>中国史</t>
  </si>
  <si>
    <t>桂运奇、徐家云</t>
  </si>
  <si>
    <t>中国近现代史、马克思主义理论</t>
  </si>
  <si>
    <t>杨柳</t>
  </si>
  <si>
    <t>1997-01</t>
  </si>
  <si>
    <t>思想政治教育</t>
  </si>
  <si>
    <t>程嘉静、程蕊、卢会</t>
  </si>
  <si>
    <t>副教授 、讲师、讲师</t>
  </si>
  <si>
    <t>历史学、科学社会主义与国际共产主义运动、思想政治教育</t>
  </si>
  <si>
    <t>陈群</t>
  </si>
  <si>
    <t>1995-09</t>
  </si>
  <si>
    <t>中国哲学</t>
  </si>
  <si>
    <t>陈家磊、曹志繁、张岩</t>
  </si>
  <si>
    <t>科技史、马克思主义哲学、思想政治教育</t>
  </si>
  <si>
    <t>张怡</t>
  </si>
  <si>
    <t>1996-05</t>
  </si>
  <si>
    <t>马克思主义基本原理</t>
  </si>
  <si>
    <t>吴学东、王蔚</t>
  </si>
  <si>
    <t>马克思主义理论、马克思主义哲学</t>
  </si>
  <si>
    <t>生工学院</t>
  </si>
  <si>
    <t>陈瀚</t>
  </si>
  <si>
    <t>农业昆虫与害虫防治</t>
  </si>
  <si>
    <t>孙传伯、孙立</t>
  </si>
  <si>
    <t>农业工程、微生物</t>
  </si>
  <si>
    <t>都斌斌</t>
  </si>
  <si>
    <t>助理研究员</t>
  </si>
  <si>
    <t>作物遗传育种</t>
  </si>
  <si>
    <t>吴进东、易善勇</t>
  </si>
  <si>
    <t>中药学、生物化学与分子生物学</t>
  </si>
  <si>
    <t>吴佳</t>
  </si>
  <si>
    <t>植物病理学</t>
  </si>
  <si>
    <t>戴军、卫培培</t>
  </si>
  <si>
    <t>中药资源学、植物学</t>
  </si>
  <si>
    <t>李芳</t>
  </si>
  <si>
    <t>草学</t>
  </si>
  <si>
    <t>卫培培、王芳</t>
  </si>
  <si>
    <t>植物学、药物分析</t>
  </si>
  <si>
    <t>马腾</t>
  </si>
  <si>
    <t>微生物与生化药学</t>
  </si>
  <si>
    <t>谷仿丽、王威、高雷雷</t>
  </si>
  <si>
    <t>药理学、茶学、药学（制药工程学）</t>
  </si>
  <si>
    <t>李姣</t>
  </si>
  <si>
    <t>海洋生物学</t>
  </si>
  <si>
    <t>陈乃东、郝经文</t>
  </si>
  <si>
    <t>药物化学、生药学</t>
  </si>
  <si>
    <t>孙朝跃</t>
  </si>
  <si>
    <t>中药学</t>
  </si>
  <si>
    <t>陈存武、宋向文</t>
  </si>
  <si>
    <t>生物学、中药学</t>
  </si>
  <si>
    <t>王燕</t>
  </si>
  <si>
    <t>1993.10</t>
  </si>
  <si>
    <t>茶学</t>
  </si>
  <si>
    <t>何晓梅、宋程</t>
  </si>
  <si>
    <t>生物学、生物工程</t>
  </si>
  <si>
    <t>丁晓远</t>
  </si>
  <si>
    <t>1993.12</t>
  </si>
  <si>
    <t>生物学</t>
  </si>
  <si>
    <t>陈乃东、宋程、李国辉</t>
  </si>
  <si>
    <t>教授、讲师、讲师</t>
  </si>
  <si>
    <t>药物化学、生物工程、生物工程</t>
  </si>
  <si>
    <t>吴茂刚</t>
  </si>
  <si>
    <t>农业工程</t>
  </si>
  <si>
    <t>佘德勇、何燕飞</t>
  </si>
  <si>
    <t>副研究员、讲师</t>
  </si>
  <si>
    <t>基础兽医学、动物医学</t>
  </si>
  <si>
    <t>臧永军</t>
  </si>
  <si>
    <t>药物化学</t>
  </si>
  <si>
    <t>朱富成、李国四</t>
  </si>
  <si>
    <t>制药工程、化学工程</t>
  </si>
  <si>
    <t>张新根</t>
  </si>
  <si>
    <t>作物生物技术</t>
  </si>
  <si>
    <t>戴军、姜雪萍</t>
  </si>
  <si>
    <t>郑少君</t>
  </si>
  <si>
    <t>药物代谢动力学</t>
  </si>
  <si>
    <t>朱富成、陈艳君 李芳</t>
  </si>
  <si>
    <t>制药工程、药剂学</t>
  </si>
  <si>
    <t>谢贵娟</t>
  </si>
  <si>
    <t>谷仿丽、鲍玲玲</t>
  </si>
  <si>
    <t>药理、药物分析</t>
  </si>
  <si>
    <t>实训部</t>
  </si>
  <si>
    <t>项坤</t>
  </si>
  <si>
    <t>陈丽娟、韩陈</t>
  </si>
  <si>
    <t>高分子材料、材料</t>
  </si>
  <si>
    <t>邓能梅</t>
  </si>
  <si>
    <t>化学工程</t>
  </si>
  <si>
    <t>傅绪成、赵钧</t>
  </si>
  <si>
    <t>化学、材料</t>
  </si>
  <si>
    <t>亚秀莹</t>
  </si>
  <si>
    <t>化学工艺</t>
  </si>
  <si>
    <t>周贤亚、黄磊、郑蕾</t>
  </si>
  <si>
    <t>高级实验师、实验师</t>
  </si>
  <si>
    <t>许丽</t>
  </si>
  <si>
    <t>傅绪成、付伟</t>
  </si>
  <si>
    <t>材料物理与化学、材料化学</t>
  </si>
  <si>
    <t>蒋笑然</t>
  </si>
  <si>
    <t>农业推广</t>
  </si>
  <si>
    <t>夏松、万辉</t>
  </si>
  <si>
    <t>土木工程、教育信息化</t>
  </si>
  <si>
    <t>体育学院</t>
  </si>
  <si>
    <t>刘博</t>
  </si>
  <si>
    <t>体育学</t>
  </si>
  <si>
    <t>汪波、赵树桐</t>
  </si>
  <si>
    <t>体育学/体育人文社会学</t>
  </si>
  <si>
    <t>外语学院</t>
  </si>
  <si>
    <t>张赟</t>
  </si>
  <si>
    <t>英语</t>
  </si>
  <si>
    <t>张绪军</t>
  </si>
  <si>
    <t>曹涵</t>
  </si>
  <si>
    <t>熊礼伟</t>
  </si>
  <si>
    <t>艺术学院</t>
  </si>
  <si>
    <t>黄婷</t>
  </si>
  <si>
    <t>设计学</t>
  </si>
  <si>
    <t>余晓光、孙珊珊</t>
  </si>
  <si>
    <t>曹李恒</t>
  </si>
  <si>
    <t>秦厚威</t>
  </si>
  <si>
    <t>王凌子</t>
  </si>
  <si>
    <t>钢琴</t>
  </si>
  <si>
    <t>杨晨琛</t>
  </si>
  <si>
    <t>杜伟</t>
  </si>
  <si>
    <t>1991.09.23</t>
  </si>
  <si>
    <t>音乐</t>
  </si>
  <si>
    <t>姜涛、王蕊</t>
  </si>
  <si>
    <t>副教授/讲师</t>
  </si>
  <si>
    <t>音乐理论/舞蹈</t>
  </si>
  <si>
    <t>余莹莹</t>
  </si>
  <si>
    <t>环境设计</t>
  </si>
  <si>
    <t>张虎、荣韬</t>
  </si>
  <si>
    <t>建工学院</t>
  </si>
  <si>
    <t>宁清钱</t>
  </si>
  <si>
    <t>余才锐、贾如升、范子博、苏晴晴</t>
  </si>
  <si>
    <t>副教授/未定级</t>
  </si>
  <si>
    <t>环境工程、供热、供燃气、通风及空调工程、土木工程</t>
  </si>
  <si>
    <t>苏晴晴</t>
  </si>
  <si>
    <t>结构工程</t>
  </si>
  <si>
    <t>钱红梅、蔡金龙、宁清钱</t>
  </si>
  <si>
    <t>土木工程、采矿工程、给排水工程</t>
  </si>
  <si>
    <t>段然</t>
  </si>
  <si>
    <t>建筑学</t>
  </si>
  <si>
    <t>蒯文彬</t>
  </si>
  <si>
    <t>戈壁</t>
  </si>
  <si>
    <t>桥梁与隧道工程</t>
  </si>
  <si>
    <t>葛清蕴、郑净</t>
  </si>
  <si>
    <t>土木工程</t>
  </si>
  <si>
    <t>文传学院</t>
  </si>
  <si>
    <t>邱洁娴</t>
  </si>
  <si>
    <t>中国古典文献学</t>
  </si>
  <si>
    <t>李艳琴(组长)、汪国林、仝正涛</t>
  </si>
  <si>
    <t>副教授/副教授/讲师</t>
  </si>
  <si>
    <t>汉语言文字学/中国古代文学/汉语言文字学</t>
  </si>
  <si>
    <t>陈术合</t>
  </si>
  <si>
    <t>比较文学与世界文学</t>
  </si>
  <si>
    <t>江素珍（组长）、甘忆辛</t>
  </si>
  <si>
    <t>新闻学/广告学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</si>
</sst>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;@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.&#24072;&#36164;&#31185;\&#38738;&#24180;&#23548;&#24072;&#21046;\&#38468;&#20214;6&#65306;&#30358;&#35199;&#23398;&#38498;2022-2024&#23398;&#24180;&#38738;&#24180;&#25945;&#24072;&#26399;&#20013;&#32771;&#26680;&#32467;&#26524;&#19968;&#35272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C2" t="str">
            <v>青年教师姓名</v>
          </cell>
          <cell r="D2" t="str">
            <v>出生年月</v>
          </cell>
        </row>
        <row r="3">
          <cell r="C3" t="str">
            <v>许绍娥</v>
          </cell>
          <cell r="D3">
            <v>1989.09</v>
          </cell>
        </row>
        <row r="4">
          <cell r="C4" t="str">
            <v>梁婷</v>
          </cell>
          <cell r="D4">
            <v>1990.02</v>
          </cell>
        </row>
        <row r="5">
          <cell r="C5" t="str">
            <v>潘攀</v>
          </cell>
          <cell r="D5" t="str">
            <v>1983.10</v>
          </cell>
        </row>
        <row r="6">
          <cell r="C6" t="str">
            <v>符星琴</v>
          </cell>
          <cell r="D6">
            <v>1989.12</v>
          </cell>
        </row>
        <row r="7">
          <cell r="C7" t="str">
            <v>胡慧庆</v>
          </cell>
          <cell r="D7">
            <v>1983.08</v>
          </cell>
        </row>
        <row r="8">
          <cell r="C8" t="str">
            <v>王良迎</v>
          </cell>
          <cell r="D8">
            <v>1989.04</v>
          </cell>
        </row>
        <row r="9">
          <cell r="C9" t="str">
            <v>赵钧</v>
          </cell>
          <cell r="D9">
            <v>1990.06</v>
          </cell>
        </row>
        <row r="10">
          <cell r="C10" t="str">
            <v>李培培</v>
          </cell>
          <cell r="D10">
            <v>1984.02</v>
          </cell>
        </row>
        <row r="11">
          <cell r="C11" t="str">
            <v>韩陈</v>
          </cell>
          <cell r="D11" t="str">
            <v>1983.10</v>
          </cell>
        </row>
        <row r="12">
          <cell r="C12" t="str">
            <v>张会</v>
          </cell>
          <cell r="D12">
            <v>1990.02</v>
          </cell>
        </row>
        <row r="13">
          <cell r="C13" t="str">
            <v>杨颖</v>
          </cell>
          <cell r="D13">
            <v>1993.04</v>
          </cell>
        </row>
        <row r="14">
          <cell r="C14" t="str">
            <v>付伟</v>
          </cell>
          <cell r="D14" t="str">
            <v>1989.10</v>
          </cell>
        </row>
        <row r="15">
          <cell r="C15" t="str">
            <v>凌敏</v>
          </cell>
          <cell r="D15">
            <v>1994.01</v>
          </cell>
        </row>
        <row r="16">
          <cell r="C16" t="str">
            <v>倘路路</v>
          </cell>
          <cell r="D16">
            <v>1990.02</v>
          </cell>
        </row>
        <row r="17">
          <cell r="C17" t="str">
            <v>王从伟</v>
          </cell>
          <cell r="D17">
            <v>1995.01</v>
          </cell>
        </row>
        <row r="18">
          <cell r="C18" t="str">
            <v>杨茂生</v>
          </cell>
          <cell r="D18" t="str">
            <v>1982.06</v>
          </cell>
        </row>
        <row r="19">
          <cell r="C19" t="str">
            <v>王端松</v>
          </cell>
          <cell r="D19">
            <v>1990.12</v>
          </cell>
        </row>
        <row r="20">
          <cell r="C20" t="str">
            <v>张金仲</v>
          </cell>
          <cell r="D20" t="str">
            <v>1989.1</v>
          </cell>
        </row>
        <row r="21">
          <cell r="C21" t="str">
            <v>张坦</v>
          </cell>
          <cell r="D21">
            <v>1990.01</v>
          </cell>
        </row>
        <row r="22">
          <cell r="C22" t="str">
            <v>陈瑞</v>
          </cell>
          <cell r="D22" t="str">
            <v>1995.08</v>
          </cell>
        </row>
        <row r="23">
          <cell r="C23" t="str">
            <v>马其林</v>
          </cell>
          <cell r="D23">
            <v>1989.05</v>
          </cell>
        </row>
        <row r="24">
          <cell r="C24" t="str">
            <v>李玲</v>
          </cell>
          <cell r="D24">
            <v>1990.07</v>
          </cell>
        </row>
        <row r="25">
          <cell r="C25" t="str">
            <v>周全</v>
          </cell>
          <cell r="D25" t="str">
            <v>1983.10</v>
          </cell>
        </row>
        <row r="26">
          <cell r="C26" t="str">
            <v>刘泽阳</v>
          </cell>
          <cell r="D26" t="str">
            <v>1992.10</v>
          </cell>
        </row>
        <row r="27">
          <cell r="C27" t="str">
            <v>董晓娟</v>
          </cell>
          <cell r="D27">
            <v>1993.08</v>
          </cell>
        </row>
        <row r="28">
          <cell r="C28" t="str">
            <v>闫翩翩</v>
          </cell>
          <cell r="D28" t="str">
            <v>1989.10</v>
          </cell>
        </row>
        <row r="29">
          <cell r="C29" t="str">
            <v>杨曼曼</v>
          </cell>
          <cell r="D29" t="str">
            <v>1989.02</v>
          </cell>
        </row>
        <row r="30">
          <cell r="C30" t="str">
            <v>曹明宇</v>
          </cell>
          <cell r="D30" t="str">
            <v>1996.06</v>
          </cell>
        </row>
        <row r="31">
          <cell r="C31" t="str">
            <v>范晓阳</v>
          </cell>
          <cell r="D31">
            <v>1991.01</v>
          </cell>
        </row>
        <row r="32">
          <cell r="C32" t="str">
            <v>孙欣</v>
          </cell>
          <cell r="D32" t="str">
            <v>1988.10</v>
          </cell>
        </row>
        <row r="33">
          <cell r="C33" t="str">
            <v>杨珏</v>
          </cell>
          <cell r="D33" t="str">
            <v>1975.12</v>
          </cell>
        </row>
        <row r="34">
          <cell r="C34" t="str">
            <v>杨一增</v>
          </cell>
          <cell r="D34">
            <v>1986.04</v>
          </cell>
        </row>
        <row r="35">
          <cell r="C35" t="str">
            <v>陈杨</v>
          </cell>
          <cell r="D35">
            <v>1993.12</v>
          </cell>
        </row>
        <row r="36">
          <cell r="C36" t="str">
            <v>纪小虎</v>
          </cell>
          <cell r="D36">
            <v>1986.11</v>
          </cell>
        </row>
        <row r="37">
          <cell r="C37" t="str">
            <v>李德发</v>
          </cell>
          <cell r="D37">
            <v>1983.12</v>
          </cell>
        </row>
        <row r="38">
          <cell r="C38" t="str">
            <v>陈丽丽</v>
          </cell>
          <cell r="D38">
            <v>1990.02</v>
          </cell>
        </row>
        <row r="39">
          <cell r="C39" t="str">
            <v>黄英杰</v>
          </cell>
          <cell r="D39" t="str">
            <v>1988.03</v>
          </cell>
        </row>
        <row r="40">
          <cell r="C40" t="str">
            <v>刘后宝</v>
          </cell>
          <cell r="D40">
            <v>1994.11</v>
          </cell>
        </row>
        <row r="41">
          <cell r="C41" t="str">
            <v>李凯</v>
          </cell>
          <cell r="D41">
            <v>1990.05</v>
          </cell>
        </row>
        <row r="42">
          <cell r="C42" t="str">
            <v>刘正铎</v>
          </cell>
          <cell r="D42">
            <v>1990.01</v>
          </cell>
        </row>
        <row r="43">
          <cell r="C43" t="str">
            <v>彭姣</v>
          </cell>
          <cell r="D43">
            <v>1988.09</v>
          </cell>
        </row>
        <row r="44">
          <cell r="C44" t="str">
            <v>王春鹤</v>
          </cell>
          <cell r="D44" t="str">
            <v>1984.03</v>
          </cell>
        </row>
        <row r="45">
          <cell r="C45" t="str">
            <v>肖宇麒</v>
          </cell>
          <cell r="D45">
            <v>1991.04</v>
          </cell>
        </row>
        <row r="46">
          <cell r="C46" t="str">
            <v>熊俊杰</v>
          </cell>
          <cell r="D46" t="str">
            <v>1988.10</v>
          </cell>
        </row>
        <row r="47">
          <cell r="C47" t="str">
            <v>赵彦君</v>
          </cell>
          <cell r="D47">
            <v>1994.11</v>
          </cell>
        </row>
        <row r="48">
          <cell r="C48" t="str">
            <v>段然</v>
          </cell>
          <cell r="D48" t="str">
            <v>1986.01</v>
          </cell>
        </row>
        <row r="49">
          <cell r="C49" t="str">
            <v>戈壁</v>
          </cell>
          <cell r="D49">
            <v>1990.12</v>
          </cell>
        </row>
        <row r="50">
          <cell r="C50" t="str">
            <v>苏晴晴</v>
          </cell>
          <cell r="D50">
            <v>1991.02</v>
          </cell>
        </row>
        <row r="51">
          <cell r="C51" t="str">
            <v>宁清钱</v>
          </cell>
          <cell r="D51">
            <v>1986.12</v>
          </cell>
        </row>
        <row r="52">
          <cell r="C52" t="str">
            <v>黄景富</v>
          </cell>
          <cell r="D52">
            <v>1985.05</v>
          </cell>
        </row>
        <row r="53">
          <cell r="C53" t="str">
            <v>朱文韬</v>
          </cell>
          <cell r="D53">
            <v>1992.12</v>
          </cell>
        </row>
        <row r="54">
          <cell r="C54" t="str">
            <v>赵子龙</v>
          </cell>
          <cell r="D54">
            <v>1993.03</v>
          </cell>
        </row>
        <row r="55">
          <cell r="C55" t="str">
            <v>孙成磊</v>
          </cell>
          <cell r="D55" t="str">
            <v>1990.07</v>
          </cell>
        </row>
        <row r="56">
          <cell r="C56" t="str">
            <v>曹萍萍</v>
          </cell>
          <cell r="D56" t="str">
            <v>1990.10</v>
          </cell>
        </row>
        <row r="57">
          <cell r="C57" t="str">
            <v>谢文宝</v>
          </cell>
          <cell r="D57" t="str">
            <v>1987.08</v>
          </cell>
        </row>
        <row r="58">
          <cell r="C58" t="str">
            <v>程卫超</v>
          </cell>
          <cell r="D58" t="str">
            <v>1986.04</v>
          </cell>
        </row>
        <row r="59">
          <cell r="C59" t="str">
            <v>宋浩楠</v>
          </cell>
          <cell r="D59" t="str">
            <v>1993.10</v>
          </cell>
        </row>
        <row r="60">
          <cell r="C60" t="str">
            <v>谭小伟</v>
          </cell>
          <cell r="D60" t="str">
            <v>1984.11</v>
          </cell>
        </row>
        <row r="61">
          <cell r="C61" t="str">
            <v>刘昊旸</v>
          </cell>
          <cell r="D61" t="str">
            <v>1979.11</v>
          </cell>
        </row>
        <row r="62">
          <cell r="C62" t="str">
            <v>王开宝</v>
          </cell>
          <cell r="D62">
            <v>1987.09</v>
          </cell>
        </row>
        <row r="63">
          <cell r="C63" t="str">
            <v>杨柳</v>
          </cell>
          <cell r="D63">
            <v>1997.01</v>
          </cell>
        </row>
        <row r="64">
          <cell r="C64" t="str">
            <v>陈群</v>
          </cell>
          <cell r="D64">
            <v>1995.09</v>
          </cell>
        </row>
        <row r="65">
          <cell r="C65" t="str">
            <v>张怡</v>
          </cell>
          <cell r="D65">
            <v>1996.05</v>
          </cell>
        </row>
        <row r="66">
          <cell r="C66" t="str">
            <v>臧永军</v>
          </cell>
          <cell r="D66">
            <v>1990.05</v>
          </cell>
        </row>
        <row r="67">
          <cell r="C67" t="str">
            <v>孙朝跃</v>
          </cell>
          <cell r="D67">
            <v>1989.12</v>
          </cell>
        </row>
        <row r="68">
          <cell r="C68" t="str">
            <v>李姣</v>
          </cell>
          <cell r="D68">
            <v>1989.05</v>
          </cell>
        </row>
        <row r="69">
          <cell r="C69" t="str">
            <v>马腾</v>
          </cell>
          <cell r="D69">
            <v>1987.11</v>
          </cell>
        </row>
        <row r="70">
          <cell r="C70" t="str">
            <v>吴佳</v>
          </cell>
          <cell r="D70">
            <v>1990.11</v>
          </cell>
        </row>
        <row r="71">
          <cell r="C71" t="str">
            <v>李芳</v>
          </cell>
          <cell r="D71">
            <v>1990.12</v>
          </cell>
        </row>
        <row r="72">
          <cell r="C72" t="str">
            <v>张新根</v>
          </cell>
          <cell r="D72" t="str">
            <v>1990.03</v>
          </cell>
        </row>
        <row r="73">
          <cell r="C73" t="str">
            <v>都斌斌</v>
          </cell>
          <cell r="D73">
            <v>1992.11</v>
          </cell>
        </row>
        <row r="74">
          <cell r="C74" t="str">
            <v>吴茂刚</v>
          </cell>
          <cell r="D74" t="str">
            <v>1980.02</v>
          </cell>
        </row>
        <row r="75">
          <cell r="C75" t="str">
            <v>郑少君</v>
          </cell>
          <cell r="D75">
            <v>1990.04</v>
          </cell>
        </row>
        <row r="76">
          <cell r="C76" t="str">
            <v>丁晓远</v>
          </cell>
          <cell r="D76">
            <v>1993.12</v>
          </cell>
        </row>
        <row r="77">
          <cell r="C77" t="str">
            <v>王燕</v>
          </cell>
          <cell r="D77" t="str">
            <v>1993.10</v>
          </cell>
        </row>
        <row r="78">
          <cell r="C78" t="str">
            <v>谢贵娟</v>
          </cell>
          <cell r="D78">
            <v>1974.12</v>
          </cell>
        </row>
        <row r="79">
          <cell r="C79" t="str">
            <v>陈瀚</v>
          </cell>
          <cell r="D79">
            <v>1986.05</v>
          </cell>
        </row>
        <row r="80">
          <cell r="C80" t="str">
            <v>许丽</v>
          </cell>
          <cell r="D80">
            <v>1987.09</v>
          </cell>
        </row>
        <row r="81">
          <cell r="C81" t="str">
            <v>邓能梅</v>
          </cell>
          <cell r="D81">
            <v>1989.09</v>
          </cell>
        </row>
        <row r="82">
          <cell r="C82" t="str">
            <v>项坤</v>
          </cell>
          <cell r="D82">
            <v>1992.08</v>
          </cell>
        </row>
        <row r="83">
          <cell r="C83" t="str">
            <v>亚秀莹</v>
          </cell>
          <cell r="D83">
            <v>1990.02</v>
          </cell>
        </row>
        <row r="84">
          <cell r="C84" t="str">
            <v>蒋笑然</v>
          </cell>
          <cell r="D84">
            <v>1988.11</v>
          </cell>
        </row>
        <row r="85">
          <cell r="C85" t="str">
            <v>刘博</v>
          </cell>
          <cell r="D85">
            <v>1993.11</v>
          </cell>
        </row>
        <row r="86">
          <cell r="C86" t="str">
            <v>曹涵</v>
          </cell>
          <cell r="D86" t="str">
            <v>1994.05</v>
          </cell>
        </row>
        <row r="87">
          <cell r="C87" t="str">
            <v>张赟</v>
          </cell>
          <cell r="D87" t="str">
            <v>1995.03</v>
          </cell>
        </row>
        <row r="88">
          <cell r="C88" t="str">
            <v>邱洁娴</v>
          </cell>
          <cell r="D88" t="str">
            <v>1989.05</v>
          </cell>
        </row>
        <row r="89">
          <cell r="C89" t="str">
            <v>陈术合</v>
          </cell>
          <cell r="D89" t="str">
            <v>1986.11</v>
          </cell>
        </row>
        <row r="90">
          <cell r="C90" t="str">
            <v>黄婷</v>
          </cell>
          <cell r="D90">
            <v>1989.12</v>
          </cell>
        </row>
        <row r="91">
          <cell r="C91" t="str">
            <v>余莹莹</v>
          </cell>
          <cell r="D91">
            <v>1989.01</v>
          </cell>
        </row>
        <row r="92">
          <cell r="C92" t="str">
            <v>曹李恒</v>
          </cell>
          <cell r="D92">
            <v>1983.11</v>
          </cell>
        </row>
        <row r="93">
          <cell r="C93" t="str">
            <v>杜伟</v>
          </cell>
          <cell r="D93">
            <v>1991.09</v>
          </cell>
        </row>
        <row r="94">
          <cell r="C94" t="str">
            <v>王凌子</v>
          </cell>
          <cell r="D94">
            <v>1995.02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4"/>
  <sheetViews>
    <sheetView tabSelected="1" view="pageBreakPreview" zoomScaleNormal="100" workbookViewId="0">
      <selection activeCell="N5" sqref="N5"/>
    </sheetView>
  </sheetViews>
  <sheetFormatPr defaultColWidth="9" defaultRowHeight="13.5"/>
  <cols>
    <col min="1" max="1" width="5.75" customWidth="1"/>
    <col min="2" max="2" width="11" customWidth="1"/>
    <col min="3" max="5" width="10.375" customWidth="1"/>
    <col min="6" max="6" width="10.625" customWidth="1"/>
    <col min="7" max="7" width="15.5" customWidth="1"/>
    <col min="8" max="8" width="6.875" customWidth="1"/>
    <col min="9" max="9" width="18.875" customWidth="1"/>
    <col min="10" max="10" width="12.625" customWidth="1"/>
    <col min="11" max="11" width="15" customWidth="1"/>
    <col min="12" max="12" width="18.75" customWidth="1"/>
  </cols>
  <sheetData>
    <row r="1" ht="50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7"/>
    </row>
    <row r="2" s="1" customFormat="1" ht="50" customHeight="1" spans="1:13">
      <c r="A2" s="3" t="s">
        <v>1</v>
      </c>
      <c r="B2" s="3" t="s">
        <v>2</v>
      </c>
      <c r="C2" s="3" t="s">
        <v>3</v>
      </c>
      <c r="D2" s="3"/>
      <c r="E2" s="3" t="s">
        <v>4</v>
      </c>
      <c r="F2" s="3" t="s">
        <v>5</v>
      </c>
      <c r="G2" s="3" t="s">
        <v>6</v>
      </c>
      <c r="H2" s="4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18"/>
    </row>
    <row r="3" s="1" customFormat="1" ht="30" customHeight="1" spans="1:13">
      <c r="A3" s="3">
        <v>1</v>
      </c>
      <c r="B3" s="5" t="s">
        <v>12</v>
      </c>
      <c r="C3" s="5" t="s">
        <v>13</v>
      </c>
      <c r="D3" s="5">
        <f>_xlfn.XLOOKUP(C3,[1]Sheet1!$C$1:$C$65536,[1]Sheet1!$D$1:$D$65536)</f>
        <v>1989.09</v>
      </c>
      <c r="E3" s="5">
        <v>1989.9</v>
      </c>
      <c r="F3" s="5" t="s">
        <v>14</v>
      </c>
      <c r="G3" s="5" t="s">
        <v>15</v>
      </c>
      <c r="H3" s="5" t="s">
        <v>16</v>
      </c>
      <c r="I3" s="5" t="s">
        <v>17</v>
      </c>
      <c r="J3" s="6" t="s">
        <v>18</v>
      </c>
      <c r="K3" s="6" t="s">
        <v>19</v>
      </c>
      <c r="L3" s="6" t="s">
        <v>20</v>
      </c>
      <c r="M3" s="18"/>
    </row>
    <row r="4" s="1" customFormat="1" ht="30" customHeight="1" spans="1:13">
      <c r="A4" s="3">
        <v>2</v>
      </c>
      <c r="B4" s="5" t="s">
        <v>12</v>
      </c>
      <c r="C4" s="5" t="s">
        <v>21</v>
      </c>
      <c r="D4" s="5">
        <f>_xlfn.XLOOKUP(C4,[1]Sheet1!$C$1:$C$65536,[1]Sheet1!$D$1:$D$65536)</f>
        <v>1990.02</v>
      </c>
      <c r="E4" s="5">
        <v>1990.2</v>
      </c>
      <c r="F4" s="5" t="s">
        <v>14</v>
      </c>
      <c r="G4" s="5" t="s">
        <v>22</v>
      </c>
      <c r="H4" s="5" t="s">
        <v>16</v>
      </c>
      <c r="I4" s="5" t="s">
        <v>23</v>
      </c>
      <c r="J4" s="6" t="s">
        <v>24</v>
      </c>
      <c r="K4" s="6" t="s">
        <v>22</v>
      </c>
      <c r="L4" s="6" t="s">
        <v>20</v>
      </c>
      <c r="M4" s="18"/>
    </row>
    <row r="5" s="1" customFormat="1" ht="30" customHeight="1" spans="1:13">
      <c r="A5" s="3">
        <v>3</v>
      </c>
      <c r="B5" s="5" t="s">
        <v>12</v>
      </c>
      <c r="C5" s="5" t="s">
        <v>25</v>
      </c>
      <c r="D5" s="29" t="str">
        <f>_xlfn.XLOOKUP(C5,[1]Sheet1!$C$1:$C$65536,[1]Sheet1!$D$1:$D$65536)</f>
        <v>1983.10</v>
      </c>
      <c r="E5" s="5">
        <v>1983.1</v>
      </c>
      <c r="F5" s="5" t="s">
        <v>14</v>
      </c>
      <c r="G5" s="5" t="s">
        <v>26</v>
      </c>
      <c r="H5" s="5" t="s">
        <v>16</v>
      </c>
      <c r="I5" s="5" t="s">
        <v>27</v>
      </c>
      <c r="J5" s="6" t="s">
        <v>18</v>
      </c>
      <c r="K5" s="6" t="s">
        <v>28</v>
      </c>
      <c r="L5" s="6" t="s">
        <v>20</v>
      </c>
      <c r="M5" s="18"/>
    </row>
    <row r="6" s="1" customFormat="1" ht="30" customHeight="1" spans="1:13">
      <c r="A6" s="3">
        <v>4</v>
      </c>
      <c r="B6" s="5" t="s">
        <v>12</v>
      </c>
      <c r="C6" s="5" t="s">
        <v>29</v>
      </c>
      <c r="D6" s="5">
        <f>_xlfn.XLOOKUP(C6,[1]Sheet1!$C$1:$C$65536,[1]Sheet1!$D$1:$D$65536)</f>
        <v>1989.12</v>
      </c>
      <c r="E6" s="5">
        <v>1989.12</v>
      </c>
      <c r="F6" s="5" t="s">
        <v>14</v>
      </c>
      <c r="G6" s="5" t="s">
        <v>22</v>
      </c>
      <c r="H6" s="5" t="s">
        <v>30</v>
      </c>
      <c r="I6" s="5" t="s">
        <v>31</v>
      </c>
      <c r="J6" s="6" t="s">
        <v>18</v>
      </c>
      <c r="K6" s="6" t="s">
        <v>28</v>
      </c>
      <c r="L6" s="6" t="s">
        <v>20</v>
      </c>
      <c r="M6" s="18"/>
    </row>
    <row r="7" s="1" customFormat="1" ht="30" customHeight="1" spans="1:13">
      <c r="A7" s="3">
        <v>5</v>
      </c>
      <c r="B7" s="5" t="s">
        <v>12</v>
      </c>
      <c r="C7" s="6" t="s">
        <v>32</v>
      </c>
      <c r="D7" s="5">
        <f>_xlfn.XLOOKUP(C7,[1]Sheet1!$C$1:$C$65536,[1]Sheet1!$D$1:$D$65536)</f>
        <v>1983.08</v>
      </c>
      <c r="E7" s="6">
        <v>1983.08</v>
      </c>
      <c r="F7" s="5" t="s">
        <v>33</v>
      </c>
      <c r="G7" s="5" t="s">
        <v>22</v>
      </c>
      <c r="H7" s="6" t="s">
        <v>30</v>
      </c>
      <c r="I7" s="5" t="s">
        <v>34</v>
      </c>
      <c r="J7" s="6" t="s">
        <v>35</v>
      </c>
      <c r="K7" s="6" t="s">
        <v>36</v>
      </c>
      <c r="L7" s="6" t="s">
        <v>20</v>
      </c>
      <c r="M7" s="18"/>
    </row>
    <row r="8" s="1" customFormat="1" ht="30" customHeight="1" spans="1:13">
      <c r="A8" s="3">
        <v>6</v>
      </c>
      <c r="B8" s="5" t="s">
        <v>12</v>
      </c>
      <c r="C8" s="5" t="s">
        <v>37</v>
      </c>
      <c r="D8" s="5">
        <f>_xlfn.XLOOKUP(C8,[1]Sheet1!$C$1:$C$65536,[1]Sheet1!$D$1:$D$65536)</f>
        <v>1989.04</v>
      </c>
      <c r="E8" s="5">
        <v>1989.04</v>
      </c>
      <c r="F8" s="5" t="s">
        <v>14</v>
      </c>
      <c r="G8" s="5" t="s">
        <v>36</v>
      </c>
      <c r="H8" s="5" t="s">
        <v>30</v>
      </c>
      <c r="I8" s="5" t="s">
        <v>38</v>
      </c>
      <c r="J8" s="6" t="s">
        <v>39</v>
      </c>
      <c r="K8" s="5" t="s">
        <v>40</v>
      </c>
      <c r="L8" s="6" t="s">
        <v>20</v>
      </c>
      <c r="M8" s="18"/>
    </row>
    <row r="9" s="1" customFormat="1" ht="30" customHeight="1" spans="1:13">
      <c r="A9" s="3">
        <v>7</v>
      </c>
      <c r="B9" s="5" t="s">
        <v>12</v>
      </c>
      <c r="C9" s="5" t="s">
        <v>41</v>
      </c>
      <c r="D9" s="5">
        <f>_xlfn.XLOOKUP(C9,[1]Sheet1!$C$1:$C$65536,[1]Sheet1!$D$1:$D$65536)</f>
        <v>1990.06</v>
      </c>
      <c r="E9" s="5">
        <v>1990.06</v>
      </c>
      <c r="F9" s="5" t="s">
        <v>33</v>
      </c>
      <c r="G9" s="5" t="s">
        <v>42</v>
      </c>
      <c r="H9" s="5" t="s">
        <v>43</v>
      </c>
      <c r="I9" s="5" t="s">
        <v>44</v>
      </c>
      <c r="J9" s="6" t="s">
        <v>35</v>
      </c>
      <c r="K9" s="6" t="s">
        <v>45</v>
      </c>
      <c r="L9" s="6" t="s">
        <v>20</v>
      </c>
      <c r="M9" s="18"/>
    </row>
    <row r="10" s="1" customFormat="1" ht="30" customHeight="1" spans="1:13">
      <c r="A10" s="3">
        <v>8</v>
      </c>
      <c r="B10" s="5" t="s">
        <v>12</v>
      </c>
      <c r="C10" s="7" t="s">
        <v>46</v>
      </c>
      <c r="D10" s="5">
        <f>_xlfn.XLOOKUP(C10,[1]Sheet1!$C$1:$C$65536,[1]Sheet1!$D$1:$D$65536)</f>
        <v>1984.02</v>
      </c>
      <c r="E10" s="7">
        <v>1984.02</v>
      </c>
      <c r="F10" s="7" t="s">
        <v>33</v>
      </c>
      <c r="G10" s="7" t="s">
        <v>40</v>
      </c>
      <c r="H10" s="7" t="s">
        <v>43</v>
      </c>
      <c r="I10" s="7" t="s">
        <v>47</v>
      </c>
      <c r="J10" s="7" t="s">
        <v>48</v>
      </c>
      <c r="K10" s="7" t="s">
        <v>40</v>
      </c>
      <c r="L10" s="6" t="s">
        <v>20</v>
      </c>
      <c r="M10" s="18"/>
    </row>
    <row r="11" s="1" customFormat="1" ht="30" customHeight="1" spans="1:13">
      <c r="A11" s="3">
        <v>9</v>
      </c>
      <c r="B11" s="5" t="s">
        <v>12</v>
      </c>
      <c r="C11" s="5" t="s">
        <v>49</v>
      </c>
      <c r="D11" s="5" t="str">
        <f>_xlfn.XLOOKUP(C11,[1]Sheet1!$C$1:$C$65536,[1]Sheet1!$D$1:$D$65536)</f>
        <v>1983.10</v>
      </c>
      <c r="E11" s="8" t="s">
        <v>50</v>
      </c>
      <c r="F11" s="5" t="s">
        <v>14</v>
      </c>
      <c r="G11" s="5" t="s">
        <v>42</v>
      </c>
      <c r="H11" s="5" t="s">
        <v>51</v>
      </c>
      <c r="I11" s="5" t="s">
        <v>52</v>
      </c>
      <c r="J11" s="6" t="s">
        <v>18</v>
      </c>
      <c r="K11" s="6" t="s">
        <v>53</v>
      </c>
      <c r="L11" s="6" t="s">
        <v>20</v>
      </c>
      <c r="M11" s="18"/>
    </row>
    <row r="12" s="1" customFormat="1" ht="30" customHeight="1" spans="1:13">
      <c r="A12" s="3">
        <v>10</v>
      </c>
      <c r="B12" s="5" t="s">
        <v>12</v>
      </c>
      <c r="C12" s="7" t="s">
        <v>54</v>
      </c>
      <c r="D12" s="5">
        <f>_xlfn.XLOOKUP(C12,[1]Sheet1!$C$1:$C$65536,[1]Sheet1!$D$1:$D$65536)</f>
        <v>1990.02</v>
      </c>
      <c r="E12" s="7">
        <v>1990.02</v>
      </c>
      <c r="F12" s="7" t="s">
        <v>14</v>
      </c>
      <c r="G12" s="7" t="s">
        <v>53</v>
      </c>
      <c r="H12" s="7" t="s">
        <v>51</v>
      </c>
      <c r="I12" s="7" t="s">
        <v>55</v>
      </c>
      <c r="J12" s="7" t="s">
        <v>35</v>
      </c>
      <c r="K12" s="7" t="s">
        <v>53</v>
      </c>
      <c r="L12" s="7" t="s">
        <v>20</v>
      </c>
      <c r="M12" s="18"/>
    </row>
    <row r="13" s="1" customFormat="1" ht="30" customHeight="1" spans="1:13">
      <c r="A13" s="3">
        <v>11</v>
      </c>
      <c r="B13" s="5" t="s">
        <v>12</v>
      </c>
      <c r="C13" s="7" t="s">
        <v>56</v>
      </c>
      <c r="D13" s="5">
        <f>_xlfn.XLOOKUP(C13,[1]Sheet1!$C$1:$C$65536,[1]Sheet1!$D$1:$D$65536)</f>
        <v>1993.04</v>
      </c>
      <c r="E13" s="7">
        <v>1993.04</v>
      </c>
      <c r="F13" s="7" t="s">
        <v>14</v>
      </c>
      <c r="G13" s="7" t="s">
        <v>53</v>
      </c>
      <c r="H13" s="7" t="s">
        <v>51</v>
      </c>
      <c r="I13" s="7" t="s">
        <v>57</v>
      </c>
      <c r="J13" s="7" t="s">
        <v>18</v>
      </c>
      <c r="K13" s="7" t="s">
        <v>53</v>
      </c>
      <c r="L13" s="7" t="s">
        <v>20</v>
      </c>
      <c r="M13" s="18"/>
    </row>
    <row r="14" s="1" customFormat="1" ht="30" customHeight="1" spans="1:13">
      <c r="A14" s="3">
        <v>12</v>
      </c>
      <c r="B14" s="5" t="s">
        <v>12</v>
      </c>
      <c r="C14" s="7" t="s">
        <v>58</v>
      </c>
      <c r="D14" s="5" t="str">
        <f>_xlfn.XLOOKUP(C14,[1]Sheet1!$C$1:$C$65536,[1]Sheet1!$D$1:$D$65536)</f>
        <v>1989.10</v>
      </c>
      <c r="E14" s="9">
        <v>1989.1</v>
      </c>
      <c r="F14" s="7" t="s">
        <v>14</v>
      </c>
      <c r="G14" s="7" t="s">
        <v>59</v>
      </c>
      <c r="H14" s="7" t="s">
        <v>51</v>
      </c>
      <c r="I14" s="7" t="s">
        <v>31</v>
      </c>
      <c r="J14" s="7" t="s">
        <v>35</v>
      </c>
      <c r="K14" s="7" t="s">
        <v>28</v>
      </c>
      <c r="L14" s="7" t="s">
        <v>20</v>
      </c>
      <c r="M14" s="18"/>
    </row>
    <row r="15" s="1" customFormat="1" ht="30" customHeight="1" spans="1:13">
      <c r="A15" s="3">
        <v>13</v>
      </c>
      <c r="B15" s="5" t="s">
        <v>12</v>
      </c>
      <c r="C15" s="7" t="s">
        <v>60</v>
      </c>
      <c r="D15" s="5">
        <f>_xlfn.XLOOKUP(C15,[1]Sheet1!$C$1:$C$65536,[1]Sheet1!$D$1:$D$65536)</f>
        <v>1994.01</v>
      </c>
      <c r="E15" s="7">
        <v>1994.01</v>
      </c>
      <c r="F15" s="7" t="s">
        <v>14</v>
      </c>
      <c r="G15" s="7" t="s">
        <v>40</v>
      </c>
      <c r="H15" s="7" t="s">
        <v>16</v>
      </c>
      <c r="I15" s="7" t="s">
        <v>61</v>
      </c>
      <c r="J15" s="7" t="s">
        <v>18</v>
      </c>
      <c r="K15" s="7" t="s">
        <v>62</v>
      </c>
      <c r="L15" s="7" t="s">
        <v>20</v>
      </c>
      <c r="M15" s="18"/>
    </row>
    <row r="16" s="1" customFormat="1" ht="30" customHeight="1" spans="1:13">
      <c r="A16" s="3">
        <v>14</v>
      </c>
      <c r="B16" s="5" t="s">
        <v>12</v>
      </c>
      <c r="C16" s="7" t="s">
        <v>63</v>
      </c>
      <c r="D16" s="5">
        <f>_xlfn.XLOOKUP(C16,[1]Sheet1!$C$1:$C$65536,[1]Sheet1!$D$1:$D$65536)</f>
        <v>1990.02</v>
      </c>
      <c r="E16" s="7">
        <v>1990.02</v>
      </c>
      <c r="F16" s="7" t="s">
        <v>14</v>
      </c>
      <c r="G16" s="7" t="s">
        <v>59</v>
      </c>
      <c r="H16" s="7" t="s">
        <v>16</v>
      </c>
      <c r="I16" s="7" t="s">
        <v>64</v>
      </c>
      <c r="J16" s="7" t="s">
        <v>18</v>
      </c>
      <c r="K16" s="7" t="s">
        <v>65</v>
      </c>
      <c r="L16" s="7" t="s">
        <v>20</v>
      </c>
      <c r="M16" s="18"/>
    </row>
    <row r="17" s="1" customFormat="1" ht="30" customHeight="1" spans="1:13">
      <c r="A17" s="3">
        <v>15</v>
      </c>
      <c r="B17" s="5" t="s">
        <v>12</v>
      </c>
      <c r="C17" s="7" t="s">
        <v>66</v>
      </c>
      <c r="D17" s="5">
        <f>_xlfn.XLOOKUP(C17,[1]Sheet1!$C$1:$C$65536,[1]Sheet1!$D$1:$D$65536)</f>
        <v>1995.01</v>
      </c>
      <c r="E17" s="7">
        <v>1995.01</v>
      </c>
      <c r="F17" s="7" t="s">
        <v>14</v>
      </c>
      <c r="G17" s="7" t="s">
        <v>67</v>
      </c>
      <c r="H17" s="7" t="s">
        <v>16</v>
      </c>
      <c r="I17" s="7" t="s">
        <v>68</v>
      </c>
      <c r="J17" s="7" t="s">
        <v>18</v>
      </c>
      <c r="K17" s="7" t="s">
        <v>53</v>
      </c>
      <c r="L17" s="7" t="s">
        <v>20</v>
      </c>
      <c r="M17" s="18"/>
    </row>
    <row r="18" s="1" customFormat="1" ht="30" customHeight="1" spans="1:13">
      <c r="A18" s="3">
        <v>16</v>
      </c>
      <c r="B18" s="7" t="s">
        <v>69</v>
      </c>
      <c r="C18" s="10" t="s">
        <v>70</v>
      </c>
      <c r="D18" s="5" t="str">
        <f>_xlfn.XLOOKUP(C18,[1]Sheet1!$C$1:$C$65536,[1]Sheet1!$D$1:$D$65536)</f>
        <v>1995.08</v>
      </c>
      <c r="E18" s="7">
        <v>1995.08</v>
      </c>
      <c r="F18" s="7" t="s">
        <v>14</v>
      </c>
      <c r="G18" s="7" t="s">
        <v>71</v>
      </c>
      <c r="H18" s="7" t="s">
        <v>16</v>
      </c>
      <c r="I18" s="7" t="s">
        <v>72</v>
      </c>
      <c r="J18" s="12" t="s">
        <v>73</v>
      </c>
      <c r="K18" s="12" t="s">
        <v>74</v>
      </c>
      <c r="L18" s="7" t="s">
        <v>20</v>
      </c>
      <c r="M18" s="18"/>
    </row>
    <row r="19" s="1" customFormat="1" ht="30" customHeight="1" spans="1:13">
      <c r="A19" s="3">
        <v>17</v>
      </c>
      <c r="B19" s="7" t="s">
        <v>69</v>
      </c>
      <c r="C19" s="11" t="s">
        <v>75</v>
      </c>
      <c r="D19" s="5" t="str">
        <f>_xlfn.XLOOKUP(C19,[1]Sheet1!$C$1:$C$65536,[1]Sheet1!$D$1:$D$65536)</f>
        <v>1989.1</v>
      </c>
      <c r="E19" s="12">
        <v>1989.01</v>
      </c>
      <c r="F19" s="7" t="s">
        <v>14</v>
      </c>
      <c r="G19" s="7" t="s">
        <v>71</v>
      </c>
      <c r="H19" s="12" t="s">
        <v>16</v>
      </c>
      <c r="I19" s="12" t="s">
        <v>76</v>
      </c>
      <c r="J19" s="12" t="s">
        <v>18</v>
      </c>
      <c r="K19" s="12" t="s">
        <v>77</v>
      </c>
      <c r="L19" s="7" t="s">
        <v>20</v>
      </c>
      <c r="M19" s="18"/>
    </row>
    <row r="20" s="1" customFormat="1" ht="30" customHeight="1" spans="1:13">
      <c r="A20" s="3">
        <v>18</v>
      </c>
      <c r="B20" s="7" t="s">
        <v>69</v>
      </c>
      <c r="C20" s="11" t="s">
        <v>78</v>
      </c>
      <c r="D20" s="5">
        <f>_xlfn.XLOOKUP(C20,[1]Sheet1!$C$1:$C$65536,[1]Sheet1!$D$1:$D$65536)</f>
        <v>1990.01</v>
      </c>
      <c r="E20" s="12">
        <v>1990.01</v>
      </c>
      <c r="F20" s="7" t="s">
        <v>14</v>
      </c>
      <c r="G20" s="7" t="s">
        <v>71</v>
      </c>
      <c r="H20" s="12" t="s">
        <v>16</v>
      </c>
      <c r="I20" s="12" t="s">
        <v>79</v>
      </c>
      <c r="J20" s="12" t="s">
        <v>18</v>
      </c>
      <c r="K20" s="12" t="s">
        <v>80</v>
      </c>
      <c r="L20" s="7" t="s">
        <v>20</v>
      </c>
      <c r="M20" s="18"/>
    </row>
    <row r="21" s="1" customFormat="1" ht="30" customHeight="1" spans="1:13">
      <c r="A21" s="3">
        <v>19</v>
      </c>
      <c r="B21" s="7" t="s">
        <v>69</v>
      </c>
      <c r="C21" s="10" t="s">
        <v>81</v>
      </c>
      <c r="D21" s="5">
        <f>_xlfn.XLOOKUP(C21,[1]Sheet1!$C$1:$C$65536,[1]Sheet1!$D$1:$D$65536)</f>
        <v>1990.12</v>
      </c>
      <c r="E21" s="7">
        <v>1990.12</v>
      </c>
      <c r="F21" s="7" t="s">
        <v>14</v>
      </c>
      <c r="G21" s="7" t="s">
        <v>71</v>
      </c>
      <c r="H21" s="7" t="s">
        <v>16</v>
      </c>
      <c r="I21" s="7" t="s">
        <v>82</v>
      </c>
      <c r="J21" s="12" t="s">
        <v>18</v>
      </c>
      <c r="K21" s="12" t="s">
        <v>83</v>
      </c>
      <c r="L21" s="7" t="s">
        <v>20</v>
      </c>
      <c r="M21" s="18"/>
    </row>
    <row r="22" s="1" customFormat="1" ht="30" customHeight="1" spans="1:13">
      <c r="A22" s="3">
        <v>20</v>
      </c>
      <c r="B22" s="7" t="s">
        <v>69</v>
      </c>
      <c r="C22" s="10" t="s">
        <v>84</v>
      </c>
      <c r="D22" s="5">
        <f>_xlfn.XLOOKUP(C22,[1]Sheet1!$C$1:$C$65536,[1]Sheet1!$D$1:$D$65536)</f>
        <v>1989.05</v>
      </c>
      <c r="E22" s="7">
        <v>1989.05</v>
      </c>
      <c r="F22" s="7" t="s">
        <v>14</v>
      </c>
      <c r="G22" s="7" t="s">
        <v>85</v>
      </c>
      <c r="H22" s="7" t="s">
        <v>51</v>
      </c>
      <c r="I22" s="7" t="s">
        <v>86</v>
      </c>
      <c r="J22" s="12" t="s">
        <v>18</v>
      </c>
      <c r="K22" s="12" t="s">
        <v>77</v>
      </c>
      <c r="L22" s="7" t="s">
        <v>20</v>
      </c>
      <c r="M22" s="18"/>
    </row>
    <row r="23" s="1" customFormat="1" ht="30" customHeight="1" spans="1:13">
      <c r="A23" s="3">
        <v>21</v>
      </c>
      <c r="B23" s="7" t="s">
        <v>69</v>
      </c>
      <c r="C23" s="10" t="s">
        <v>87</v>
      </c>
      <c r="D23" s="5" t="str">
        <f>_xlfn.XLOOKUP(C23,[1]Sheet1!$C$1:$C$65536,[1]Sheet1!$D$1:$D$65536)</f>
        <v>1982.06</v>
      </c>
      <c r="E23" s="7">
        <v>1982.05</v>
      </c>
      <c r="F23" s="7" t="s">
        <v>14</v>
      </c>
      <c r="G23" s="7" t="s">
        <v>88</v>
      </c>
      <c r="H23" s="7" t="s">
        <v>16</v>
      </c>
      <c r="I23" s="7" t="s">
        <v>89</v>
      </c>
      <c r="J23" s="7" t="s">
        <v>18</v>
      </c>
      <c r="K23" s="7" t="s">
        <v>77</v>
      </c>
      <c r="L23" s="7" t="s">
        <v>20</v>
      </c>
      <c r="M23" s="18"/>
    </row>
    <row r="24" s="1" customFormat="1" ht="30" customHeight="1" spans="1:13">
      <c r="A24" s="3">
        <v>22</v>
      </c>
      <c r="B24" s="5" t="s">
        <v>90</v>
      </c>
      <c r="C24" s="5" t="s">
        <v>91</v>
      </c>
      <c r="D24" s="5">
        <f>_xlfn.XLOOKUP(C24,[1]Sheet1!$C$1:$C$65536,[1]Sheet1!$D$1:$D$65536)</f>
        <v>1990.07</v>
      </c>
      <c r="E24" s="8">
        <v>1990.07</v>
      </c>
      <c r="F24" s="5" t="s">
        <v>92</v>
      </c>
      <c r="G24" s="5" t="s">
        <v>93</v>
      </c>
      <c r="H24" s="5" t="s">
        <v>43</v>
      </c>
      <c r="I24" s="5" t="s">
        <v>94</v>
      </c>
      <c r="J24" s="6" t="s">
        <v>95</v>
      </c>
      <c r="K24" s="19" t="s">
        <v>96</v>
      </c>
      <c r="L24" s="7" t="s">
        <v>20</v>
      </c>
      <c r="M24" s="18"/>
    </row>
    <row r="25" s="1" customFormat="1" ht="30" customHeight="1" spans="1:13">
      <c r="A25" s="3">
        <v>23</v>
      </c>
      <c r="B25" s="5" t="s">
        <v>90</v>
      </c>
      <c r="C25" s="5" t="s">
        <v>97</v>
      </c>
      <c r="D25" s="29" t="str">
        <f>_xlfn.XLOOKUP(C25,[1]Sheet1!$C$1:$C$65536,[1]Sheet1!$D$1:$D$65536)</f>
        <v>1983.10</v>
      </c>
      <c r="E25" s="8" t="s">
        <v>50</v>
      </c>
      <c r="F25" s="5" t="s">
        <v>98</v>
      </c>
      <c r="G25" s="5" t="s">
        <v>99</v>
      </c>
      <c r="H25" s="5" t="s">
        <v>43</v>
      </c>
      <c r="I25" s="5" t="s">
        <v>100</v>
      </c>
      <c r="J25" s="6" t="s">
        <v>95</v>
      </c>
      <c r="K25" s="20" t="s">
        <v>101</v>
      </c>
      <c r="L25" s="7" t="s">
        <v>20</v>
      </c>
      <c r="M25" s="18"/>
    </row>
    <row r="26" s="1" customFormat="1" ht="30" customHeight="1" spans="1:13">
      <c r="A26" s="3">
        <v>24</v>
      </c>
      <c r="B26" s="5" t="s">
        <v>90</v>
      </c>
      <c r="C26" s="7" t="s">
        <v>102</v>
      </c>
      <c r="D26" s="5" t="str">
        <f>_xlfn.XLOOKUP(C26,[1]Sheet1!$C$1:$C$65536,[1]Sheet1!$D$1:$D$65536)</f>
        <v>1992.10</v>
      </c>
      <c r="E26" s="13" t="s">
        <v>103</v>
      </c>
      <c r="F26" s="7" t="s">
        <v>92</v>
      </c>
      <c r="G26" s="7" t="s">
        <v>15</v>
      </c>
      <c r="H26" s="7" t="s">
        <v>16</v>
      </c>
      <c r="I26" s="7" t="s">
        <v>104</v>
      </c>
      <c r="J26" s="6" t="s">
        <v>95</v>
      </c>
      <c r="K26" s="6" t="s">
        <v>105</v>
      </c>
      <c r="L26" s="7" t="s">
        <v>20</v>
      </c>
      <c r="M26" s="18"/>
    </row>
    <row r="27" s="1" customFormat="1" ht="30" customHeight="1" spans="1:13">
      <c r="A27" s="3">
        <v>25</v>
      </c>
      <c r="B27" s="5" t="s">
        <v>90</v>
      </c>
      <c r="C27" s="7" t="s">
        <v>106</v>
      </c>
      <c r="D27" s="5" t="str">
        <f>_xlfn.XLOOKUP(C27,[1]Sheet1!$C$1:$C$65536,[1]Sheet1!$D$1:$D$65536)</f>
        <v>1989.10</v>
      </c>
      <c r="E27" s="13" t="s">
        <v>107</v>
      </c>
      <c r="F27" s="7" t="s">
        <v>92</v>
      </c>
      <c r="G27" s="7" t="s">
        <v>108</v>
      </c>
      <c r="H27" s="7" t="s">
        <v>16</v>
      </c>
      <c r="I27" s="7" t="s">
        <v>109</v>
      </c>
      <c r="J27" s="6" t="s">
        <v>95</v>
      </c>
      <c r="K27" s="6" t="s">
        <v>110</v>
      </c>
      <c r="L27" s="7" t="s">
        <v>20</v>
      </c>
      <c r="M27" s="18"/>
    </row>
    <row r="28" s="1" customFormat="1" ht="30" customHeight="1" spans="1:13">
      <c r="A28" s="3">
        <v>26</v>
      </c>
      <c r="B28" s="5" t="s">
        <v>90</v>
      </c>
      <c r="C28" s="7" t="s">
        <v>111</v>
      </c>
      <c r="D28" s="5">
        <f>_xlfn.XLOOKUP(C28,[1]Sheet1!$C$1:$C$65536,[1]Sheet1!$D$1:$D$65536)</f>
        <v>1993.08</v>
      </c>
      <c r="E28" s="13">
        <v>1993.08</v>
      </c>
      <c r="F28" s="7" t="s">
        <v>92</v>
      </c>
      <c r="G28" s="7" t="s">
        <v>112</v>
      </c>
      <c r="H28" s="7" t="s">
        <v>16</v>
      </c>
      <c r="I28" s="7" t="s">
        <v>113</v>
      </c>
      <c r="J28" s="7" t="s">
        <v>114</v>
      </c>
      <c r="K28" s="7" t="s">
        <v>115</v>
      </c>
      <c r="L28" s="7" t="s">
        <v>20</v>
      </c>
      <c r="M28" s="18"/>
    </row>
    <row r="29" s="1" customFormat="1" ht="30" customHeight="1" spans="1:13">
      <c r="A29" s="3">
        <v>27</v>
      </c>
      <c r="B29" s="7" t="s">
        <v>116</v>
      </c>
      <c r="C29" s="7" t="s">
        <v>117</v>
      </c>
      <c r="D29" s="5" t="str">
        <f>_xlfn.XLOOKUP(C29,[1]Sheet1!$C$1:$C$65536,[1]Sheet1!$D$1:$D$65536)</f>
        <v>1989.02</v>
      </c>
      <c r="E29" s="7">
        <v>1989.2</v>
      </c>
      <c r="F29" s="7" t="s">
        <v>92</v>
      </c>
      <c r="G29" s="7" t="s">
        <v>116</v>
      </c>
      <c r="H29" s="7" t="s">
        <v>30</v>
      </c>
      <c r="I29" s="7" t="s">
        <v>118</v>
      </c>
      <c r="J29" s="12" t="s">
        <v>35</v>
      </c>
      <c r="K29" s="12" t="s">
        <v>119</v>
      </c>
      <c r="L29" s="7" t="s">
        <v>20</v>
      </c>
      <c r="M29" s="18"/>
    </row>
    <row r="30" s="1" customFormat="1" ht="30" customHeight="1" spans="1:13">
      <c r="A30" s="3">
        <v>28</v>
      </c>
      <c r="B30" s="7" t="s">
        <v>116</v>
      </c>
      <c r="C30" s="12" t="s">
        <v>120</v>
      </c>
      <c r="D30" s="5" t="str">
        <f>_xlfn.XLOOKUP(C30,[1]Sheet1!$C$1:$C$65536,[1]Sheet1!$D$1:$D$65536)</f>
        <v>1996.06</v>
      </c>
      <c r="E30" s="12">
        <v>1996.6</v>
      </c>
      <c r="F30" s="7" t="s">
        <v>92</v>
      </c>
      <c r="G30" s="7" t="s">
        <v>116</v>
      </c>
      <c r="H30" s="7" t="s">
        <v>30</v>
      </c>
      <c r="I30" s="7" t="s">
        <v>121</v>
      </c>
      <c r="J30" s="12" t="s">
        <v>18</v>
      </c>
      <c r="K30" s="12" t="s">
        <v>119</v>
      </c>
      <c r="L30" s="7" t="s">
        <v>20</v>
      </c>
      <c r="M30" s="18"/>
    </row>
    <row r="31" s="1" customFormat="1" ht="30" customHeight="1" spans="1:13">
      <c r="A31" s="3">
        <v>29</v>
      </c>
      <c r="B31" s="7" t="s">
        <v>122</v>
      </c>
      <c r="C31" s="7" t="s">
        <v>123</v>
      </c>
      <c r="D31" s="5">
        <f>_xlfn.XLOOKUP(C31,[1]Sheet1!$C$1:$C$65536,[1]Sheet1!$D$1:$D$65536)</f>
        <v>1986.04</v>
      </c>
      <c r="E31" s="7">
        <v>1986.04</v>
      </c>
      <c r="F31" s="7" t="s">
        <v>33</v>
      </c>
      <c r="G31" s="7" t="s">
        <v>124</v>
      </c>
      <c r="H31" s="7" t="s">
        <v>51</v>
      </c>
      <c r="I31" s="7" t="s">
        <v>125</v>
      </c>
      <c r="J31" s="12" t="s">
        <v>35</v>
      </c>
      <c r="K31" s="12" t="s">
        <v>124</v>
      </c>
      <c r="L31" s="7" t="s">
        <v>20</v>
      </c>
      <c r="M31" s="18"/>
    </row>
    <row r="32" s="1" customFormat="1" ht="30" customHeight="1" spans="1:13">
      <c r="A32" s="3">
        <v>30</v>
      </c>
      <c r="B32" s="7" t="s">
        <v>122</v>
      </c>
      <c r="C32" s="12" t="s">
        <v>126</v>
      </c>
      <c r="D32" s="5">
        <f>_xlfn.XLOOKUP(C32,[1]Sheet1!$C$1:$C$65536,[1]Sheet1!$D$1:$D$65536)</f>
        <v>1991.01</v>
      </c>
      <c r="E32" s="12">
        <v>1991.01</v>
      </c>
      <c r="F32" s="12" t="s">
        <v>14</v>
      </c>
      <c r="G32" s="12" t="s">
        <v>127</v>
      </c>
      <c r="H32" s="12" t="s">
        <v>30</v>
      </c>
      <c r="I32" s="12" t="s">
        <v>128</v>
      </c>
      <c r="J32" s="12" t="s">
        <v>18</v>
      </c>
      <c r="K32" s="12" t="s">
        <v>124</v>
      </c>
      <c r="L32" s="7" t="s">
        <v>20</v>
      </c>
      <c r="M32" s="18"/>
    </row>
    <row r="33" s="1" customFormat="1" ht="30" customHeight="1" spans="1:13">
      <c r="A33" s="3">
        <v>31</v>
      </c>
      <c r="B33" s="7" t="s">
        <v>122</v>
      </c>
      <c r="C33" s="12" t="s">
        <v>129</v>
      </c>
      <c r="D33" s="5" t="str">
        <f>_xlfn.XLOOKUP(C33,[1]Sheet1!$C$1:$C$65536,[1]Sheet1!$D$1:$D$65536)</f>
        <v>1975.12</v>
      </c>
      <c r="E33" s="12">
        <v>1975.12</v>
      </c>
      <c r="F33" s="12" t="s">
        <v>130</v>
      </c>
      <c r="G33" s="12" t="s">
        <v>15</v>
      </c>
      <c r="H33" s="12" t="s">
        <v>30</v>
      </c>
      <c r="I33" s="12" t="s">
        <v>131</v>
      </c>
      <c r="J33" s="12" t="s">
        <v>35</v>
      </c>
      <c r="K33" s="12" t="s">
        <v>132</v>
      </c>
      <c r="L33" s="7" t="s">
        <v>20</v>
      </c>
      <c r="M33" s="18"/>
    </row>
    <row r="34" s="1" customFormat="1" ht="30" customHeight="1" spans="1:13">
      <c r="A34" s="3">
        <v>32</v>
      </c>
      <c r="B34" s="7" t="s">
        <v>122</v>
      </c>
      <c r="C34" s="7" t="s">
        <v>133</v>
      </c>
      <c r="D34" s="5" t="str">
        <f>_xlfn.XLOOKUP(C34,[1]Sheet1!$C$1:$C$65536,[1]Sheet1!$D$1:$D$65536)</f>
        <v>1988.10</v>
      </c>
      <c r="E34" s="13" t="s">
        <v>134</v>
      </c>
      <c r="F34" s="7" t="s">
        <v>33</v>
      </c>
      <c r="G34" s="7" t="s">
        <v>135</v>
      </c>
      <c r="H34" s="12" t="s">
        <v>51</v>
      </c>
      <c r="I34" s="7" t="s">
        <v>136</v>
      </c>
      <c r="J34" s="7" t="s">
        <v>18</v>
      </c>
      <c r="K34" s="7" t="s">
        <v>137</v>
      </c>
      <c r="L34" s="7" t="s">
        <v>20</v>
      </c>
      <c r="M34" s="18"/>
    </row>
    <row r="35" s="1" customFormat="1" ht="30" customHeight="1" spans="1:13">
      <c r="A35" s="3">
        <v>33</v>
      </c>
      <c r="B35" s="7" t="s">
        <v>122</v>
      </c>
      <c r="C35" s="7" t="s">
        <v>138</v>
      </c>
      <c r="D35" s="5">
        <f>_xlfn.XLOOKUP(C35,[1]Sheet1!$C$1:$C$65536,[1]Sheet1!$D$1:$D$65536)</f>
        <v>1993.12</v>
      </c>
      <c r="E35" s="13">
        <v>1993.12</v>
      </c>
      <c r="F35" s="12" t="s">
        <v>14</v>
      </c>
      <c r="G35" s="14" t="s">
        <v>139</v>
      </c>
      <c r="H35" s="12" t="s">
        <v>30</v>
      </c>
      <c r="I35" s="7" t="s">
        <v>140</v>
      </c>
      <c r="J35" s="7" t="s">
        <v>35</v>
      </c>
      <c r="K35" s="7" t="s">
        <v>141</v>
      </c>
      <c r="L35" s="7" t="s">
        <v>20</v>
      </c>
      <c r="M35" s="18"/>
    </row>
    <row r="36" s="1" customFormat="1" ht="30" customHeight="1" spans="1:13">
      <c r="A36" s="3">
        <v>34</v>
      </c>
      <c r="B36" s="12" t="s">
        <v>142</v>
      </c>
      <c r="C36" s="12" t="s">
        <v>143</v>
      </c>
      <c r="D36" s="5">
        <f>_xlfn.XLOOKUP(C36,[1]Sheet1!$C$1:$C$65536,[1]Sheet1!$D$1:$D$65536)</f>
        <v>1983.12</v>
      </c>
      <c r="E36" s="12">
        <v>1983.12</v>
      </c>
      <c r="F36" s="12" t="s">
        <v>130</v>
      </c>
      <c r="G36" s="12" t="s">
        <v>42</v>
      </c>
      <c r="H36" s="12" t="s">
        <v>30</v>
      </c>
      <c r="I36" s="12" t="s">
        <v>144</v>
      </c>
      <c r="J36" s="12" t="s">
        <v>145</v>
      </c>
      <c r="K36" s="12" t="s">
        <v>146</v>
      </c>
      <c r="L36" s="7" t="s">
        <v>20</v>
      </c>
      <c r="M36" s="18"/>
    </row>
    <row r="37" s="1" customFormat="1" ht="30" customHeight="1" spans="1:13">
      <c r="A37" s="3">
        <v>35</v>
      </c>
      <c r="B37" s="12" t="s">
        <v>142</v>
      </c>
      <c r="C37" s="12" t="s">
        <v>147</v>
      </c>
      <c r="D37" s="5" t="str">
        <f>_xlfn.XLOOKUP(C37,[1]Sheet1!$C$1:$C$65536,[1]Sheet1!$D$1:$D$65536)</f>
        <v>1988.10</v>
      </c>
      <c r="E37" s="15" t="s">
        <v>134</v>
      </c>
      <c r="F37" s="12" t="s">
        <v>14</v>
      </c>
      <c r="G37" s="12" t="s">
        <v>148</v>
      </c>
      <c r="H37" s="12" t="s">
        <v>30</v>
      </c>
      <c r="I37" s="12" t="s">
        <v>149</v>
      </c>
      <c r="J37" s="12" t="s">
        <v>150</v>
      </c>
      <c r="K37" s="12" t="s">
        <v>151</v>
      </c>
      <c r="L37" s="7" t="s">
        <v>20</v>
      </c>
      <c r="M37" s="18"/>
    </row>
    <row r="38" s="1" customFormat="1" ht="30" customHeight="1" spans="1:13">
      <c r="A38" s="3">
        <v>36</v>
      </c>
      <c r="B38" s="12" t="s">
        <v>142</v>
      </c>
      <c r="C38" s="12" t="s">
        <v>152</v>
      </c>
      <c r="D38" s="5">
        <f>_xlfn.XLOOKUP(C38,[1]Sheet1!$C$1:$C$65536,[1]Sheet1!$D$1:$D$65536)</f>
        <v>1994.11</v>
      </c>
      <c r="E38" s="12">
        <v>1994.11</v>
      </c>
      <c r="F38" s="12" t="s">
        <v>14</v>
      </c>
      <c r="G38" s="12" t="s">
        <v>153</v>
      </c>
      <c r="H38" s="12" t="s">
        <v>30</v>
      </c>
      <c r="I38" s="12" t="s">
        <v>154</v>
      </c>
      <c r="J38" s="12" t="s">
        <v>155</v>
      </c>
      <c r="K38" s="12" t="s">
        <v>156</v>
      </c>
      <c r="L38" s="7" t="s">
        <v>20</v>
      </c>
      <c r="M38" s="18"/>
    </row>
    <row r="39" s="1" customFormat="1" ht="30" customHeight="1" spans="1:13">
      <c r="A39" s="3">
        <v>37</v>
      </c>
      <c r="B39" s="12" t="s">
        <v>142</v>
      </c>
      <c r="C39" s="12" t="s">
        <v>157</v>
      </c>
      <c r="D39" s="5">
        <f>_xlfn.XLOOKUP(C39,[1]Sheet1!$C$1:$C$65536,[1]Sheet1!$D$1:$D$65536)</f>
        <v>1990.01</v>
      </c>
      <c r="E39" s="12">
        <v>1990.01</v>
      </c>
      <c r="F39" s="12" t="s">
        <v>14</v>
      </c>
      <c r="G39" s="12" t="s">
        <v>158</v>
      </c>
      <c r="H39" s="12" t="s">
        <v>30</v>
      </c>
      <c r="I39" s="12" t="s">
        <v>159</v>
      </c>
      <c r="J39" s="12" t="s">
        <v>150</v>
      </c>
      <c r="K39" s="12" t="s">
        <v>160</v>
      </c>
      <c r="L39" s="7" t="s">
        <v>20</v>
      </c>
      <c r="M39" s="18"/>
    </row>
    <row r="40" s="1" customFormat="1" ht="30" customHeight="1" spans="1:13">
      <c r="A40" s="3">
        <v>38</v>
      </c>
      <c r="B40" s="12" t="s">
        <v>142</v>
      </c>
      <c r="C40" s="12" t="s">
        <v>161</v>
      </c>
      <c r="D40" s="5">
        <f>_xlfn.XLOOKUP(C40,[1]Sheet1!$C$1:$C$65536,[1]Sheet1!$D$1:$D$65536)</f>
        <v>1986.11</v>
      </c>
      <c r="E40" s="12">
        <v>1986.11</v>
      </c>
      <c r="F40" s="12" t="s">
        <v>14</v>
      </c>
      <c r="G40" s="12" t="s">
        <v>148</v>
      </c>
      <c r="H40" s="12" t="s">
        <v>51</v>
      </c>
      <c r="I40" s="12" t="s">
        <v>162</v>
      </c>
      <c r="J40" s="12" t="s">
        <v>163</v>
      </c>
      <c r="K40" s="12" t="s">
        <v>164</v>
      </c>
      <c r="L40" s="7" t="s">
        <v>20</v>
      </c>
      <c r="M40" s="18"/>
    </row>
    <row r="41" s="1" customFormat="1" ht="30" customHeight="1" spans="1:13">
      <c r="A41" s="3">
        <v>39</v>
      </c>
      <c r="B41" s="12" t="s">
        <v>142</v>
      </c>
      <c r="C41" s="12" t="s">
        <v>165</v>
      </c>
      <c r="D41" s="5">
        <f>_xlfn.XLOOKUP(C41,[1]Sheet1!$C$1:$C$65536,[1]Sheet1!$D$1:$D$65536)</f>
        <v>1991.04</v>
      </c>
      <c r="E41" s="12">
        <v>1991.04</v>
      </c>
      <c r="F41" s="12" t="s">
        <v>14</v>
      </c>
      <c r="G41" s="12" t="s">
        <v>166</v>
      </c>
      <c r="H41" s="12" t="s">
        <v>30</v>
      </c>
      <c r="I41" s="12" t="s">
        <v>167</v>
      </c>
      <c r="J41" s="12" t="s">
        <v>150</v>
      </c>
      <c r="K41" s="12" t="s">
        <v>160</v>
      </c>
      <c r="L41" s="7" t="s">
        <v>20</v>
      </c>
      <c r="M41" s="18"/>
    </row>
    <row r="42" s="1" customFormat="1" ht="30" customHeight="1" spans="1:13">
      <c r="A42" s="3">
        <v>40</v>
      </c>
      <c r="B42" s="12" t="s">
        <v>142</v>
      </c>
      <c r="C42" s="12" t="s">
        <v>168</v>
      </c>
      <c r="D42" s="5" t="str">
        <f>_xlfn.XLOOKUP(C42,[1]Sheet1!$C$1:$C$65536,[1]Sheet1!$D$1:$D$65536)</f>
        <v>1984.03</v>
      </c>
      <c r="E42" s="12">
        <v>1984.03</v>
      </c>
      <c r="F42" s="12" t="s">
        <v>14</v>
      </c>
      <c r="G42" s="12" t="s">
        <v>42</v>
      </c>
      <c r="H42" s="12" t="s">
        <v>30</v>
      </c>
      <c r="I42" s="12" t="s">
        <v>169</v>
      </c>
      <c r="J42" s="12" t="s">
        <v>170</v>
      </c>
      <c r="K42" s="12" t="s">
        <v>148</v>
      </c>
      <c r="L42" s="7" t="s">
        <v>20</v>
      </c>
      <c r="M42" s="18"/>
    </row>
    <row r="43" s="1" customFormat="1" ht="30" customHeight="1" spans="1:13">
      <c r="A43" s="3">
        <v>41</v>
      </c>
      <c r="B43" s="12" t="s">
        <v>142</v>
      </c>
      <c r="C43" s="12" t="s">
        <v>171</v>
      </c>
      <c r="D43" s="5">
        <f>_xlfn.XLOOKUP(C43,[1]Sheet1!$C$1:$C$65536,[1]Sheet1!$D$1:$D$65536)</f>
        <v>1990.05</v>
      </c>
      <c r="E43" s="12">
        <v>1990.5</v>
      </c>
      <c r="F43" s="12" t="s">
        <v>14</v>
      </c>
      <c r="G43" s="12" t="s">
        <v>172</v>
      </c>
      <c r="H43" s="12" t="s">
        <v>30</v>
      </c>
      <c r="I43" s="12" t="s">
        <v>173</v>
      </c>
      <c r="J43" s="12" t="s">
        <v>174</v>
      </c>
      <c r="K43" s="12" t="s">
        <v>175</v>
      </c>
      <c r="L43" s="7" t="s">
        <v>20</v>
      </c>
      <c r="M43" s="18"/>
    </row>
    <row r="44" s="1" customFormat="1" ht="30" customHeight="1" spans="1:13">
      <c r="A44" s="3">
        <v>42</v>
      </c>
      <c r="B44" s="12" t="s">
        <v>142</v>
      </c>
      <c r="C44" s="12" t="s">
        <v>176</v>
      </c>
      <c r="D44" s="5" t="str">
        <f>_xlfn.XLOOKUP(C44,[1]Sheet1!$C$1:$C$65536,[1]Sheet1!$D$1:$D$65536)</f>
        <v>1988.03</v>
      </c>
      <c r="E44" s="12">
        <v>1988.3</v>
      </c>
      <c r="F44" s="12" t="s">
        <v>14</v>
      </c>
      <c r="G44" s="12" t="s">
        <v>42</v>
      </c>
      <c r="H44" s="12" t="s">
        <v>51</v>
      </c>
      <c r="I44" s="12" t="s">
        <v>177</v>
      </c>
      <c r="J44" s="12" t="s">
        <v>178</v>
      </c>
      <c r="K44" s="12" t="s">
        <v>179</v>
      </c>
      <c r="L44" s="7" t="s">
        <v>20</v>
      </c>
      <c r="M44" s="18"/>
    </row>
    <row r="45" s="1" customFormat="1" ht="30" customHeight="1" spans="1:13">
      <c r="A45" s="3">
        <v>43</v>
      </c>
      <c r="B45" s="12" t="s">
        <v>142</v>
      </c>
      <c r="C45" s="12" t="s">
        <v>180</v>
      </c>
      <c r="D45" s="5">
        <f>_xlfn.XLOOKUP(C45,[1]Sheet1!$C$1:$C$65536,[1]Sheet1!$D$1:$D$65536)</f>
        <v>1988.09</v>
      </c>
      <c r="E45" s="12">
        <v>1988.9</v>
      </c>
      <c r="F45" s="12" t="s">
        <v>14</v>
      </c>
      <c r="G45" s="12" t="s">
        <v>181</v>
      </c>
      <c r="H45" s="12" t="s">
        <v>30</v>
      </c>
      <c r="I45" s="12" t="s">
        <v>182</v>
      </c>
      <c r="J45" s="12" t="s">
        <v>150</v>
      </c>
      <c r="K45" s="12" t="s">
        <v>183</v>
      </c>
      <c r="L45" s="7" t="s">
        <v>20</v>
      </c>
      <c r="M45" s="18"/>
    </row>
    <row r="46" s="1" customFormat="1" ht="30" customHeight="1" spans="1:13">
      <c r="A46" s="3">
        <v>44</v>
      </c>
      <c r="B46" s="12" t="s">
        <v>142</v>
      </c>
      <c r="C46" s="12" t="s">
        <v>184</v>
      </c>
      <c r="D46" s="5">
        <f>_xlfn.XLOOKUP(C46,[1]Sheet1!$C$1:$C$65536,[1]Sheet1!$D$1:$D$65536)</f>
        <v>1990.02</v>
      </c>
      <c r="E46" s="12">
        <v>1990.02</v>
      </c>
      <c r="F46" s="12" t="s">
        <v>14</v>
      </c>
      <c r="G46" s="12" t="s">
        <v>45</v>
      </c>
      <c r="H46" s="12" t="s">
        <v>51</v>
      </c>
      <c r="I46" s="12" t="s">
        <v>185</v>
      </c>
      <c r="J46" s="12" t="s">
        <v>186</v>
      </c>
      <c r="K46" s="12" t="s">
        <v>187</v>
      </c>
      <c r="L46" s="7" t="s">
        <v>20</v>
      </c>
      <c r="M46" s="18"/>
    </row>
    <row r="47" s="1" customFormat="1" ht="30" customHeight="1" spans="1:13">
      <c r="A47" s="3">
        <v>45</v>
      </c>
      <c r="B47" s="12" t="s">
        <v>142</v>
      </c>
      <c r="C47" s="12" t="s">
        <v>188</v>
      </c>
      <c r="D47" s="5">
        <f>_xlfn.XLOOKUP(C47,[1]Sheet1!$C$1:$C$65536,[1]Sheet1!$D$1:$D$65536)</f>
        <v>1994.11</v>
      </c>
      <c r="E47" s="12">
        <v>1994.11</v>
      </c>
      <c r="F47" s="12" t="s">
        <v>14</v>
      </c>
      <c r="G47" s="12" t="s">
        <v>148</v>
      </c>
      <c r="H47" s="12" t="s">
        <v>30</v>
      </c>
      <c r="I47" s="12" t="s">
        <v>189</v>
      </c>
      <c r="J47" s="12" t="s">
        <v>186</v>
      </c>
      <c r="K47" s="12" t="s">
        <v>190</v>
      </c>
      <c r="L47" s="7" t="s">
        <v>20</v>
      </c>
      <c r="M47" s="18"/>
    </row>
    <row r="48" s="1" customFormat="1" ht="30" customHeight="1" spans="1:13">
      <c r="A48" s="3">
        <v>46</v>
      </c>
      <c r="B48" s="16" t="s">
        <v>191</v>
      </c>
      <c r="C48" s="16" t="s">
        <v>192</v>
      </c>
      <c r="D48" s="5">
        <f>_xlfn.XLOOKUP(C48,[1]Sheet1!$C$1:$C$65536,[1]Sheet1!$D$1:$D$65536)</f>
        <v>1985.05</v>
      </c>
      <c r="E48" s="7">
        <v>1985.5</v>
      </c>
      <c r="F48" s="16" t="s">
        <v>14</v>
      </c>
      <c r="G48" s="16" t="s">
        <v>193</v>
      </c>
      <c r="H48" s="16" t="s">
        <v>43</v>
      </c>
      <c r="I48" s="16" t="s">
        <v>194</v>
      </c>
      <c r="J48" s="16" t="s">
        <v>186</v>
      </c>
      <c r="K48" s="16" t="s">
        <v>195</v>
      </c>
      <c r="L48" s="7" t="s">
        <v>20</v>
      </c>
      <c r="M48" s="18"/>
    </row>
    <row r="49" s="1" customFormat="1" ht="30" customHeight="1" spans="1:13">
      <c r="A49" s="3">
        <v>47</v>
      </c>
      <c r="B49" s="16" t="s">
        <v>191</v>
      </c>
      <c r="C49" s="12" t="s">
        <v>196</v>
      </c>
      <c r="D49" s="5">
        <f>_xlfn.XLOOKUP(C49,[1]Sheet1!$C$1:$C$65536,[1]Sheet1!$D$1:$D$65536)</f>
        <v>1993.03</v>
      </c>
      <c r="E49" s="12">
        <v>1993.03</v>
      </c>
      <c r="F49" s="12" t="s">
        <v>14</v>
      </c>
      <c r="G49" s="12" t="s">
        <v>197</v>
      </c>
      <c r="H49" s="12" t="s">
        <v>16</v>
      </c>
      <c r="I49" s="12" t="s">
        <v>198</v>
      </c>
      <c r="J49" s="12" t="s">
        <v>186</v>
      </c>
      <c r="K49" s="12" t="s">
        <v>199</v>
      </c>
      <c r="L49" s="7" t="s">
        <v>20</v>
      </c>
      <c r="M49" s="18"/>
    </row>
    <row r="50" s="1" customFormat="1" ht="30" customHeight="1" spans="1:13">
      <c r="A50" s="3">
        <v>48</v>
      </c>
      <c r="B50" s="16" t="s">
        <v>191</v>
      </c>
      <c r="C50" s="12" t="s">
        <v>200</v>
      </c>
      <c r="D50" s="5">
        <f>_xlfn.XLOOKUP(C50,[1]Sheet1!$C$1:$C$65536,[1]Sheet1!$D$1:$D$65536)</f>
        <v>1992.12</v>
      </c>
      <c r="E50" s="12">
        <v>1992.12</v>
      </c>
      <c r="F50" s="12" t="s">
        <v>14</v>
      </c>
      <c r="G50" s="12" t="s">
        <v>201</v>
      </c>
      <c r="H50" s="12" t="s">
        <v>16</v>
      </c>
      <c r="I50" s="12" t="s">
        <v>202</v>
      </c>
      <c r="J50" s="12" t="s">
        <v>186</v>
      </c>
      <c r="K50" s="12" t="s">
        <v>203</v>
      </c>
      <c r="L50" s="7" t="s">
        <v>20</v>
      </c>
      <c r="M50" s="18"/>
    </row>
    <row r="51" s="1" customFormat="1" ht="30" customHeight="1" spans="1:13">
      <c r="A51" s="3">
        <v>49</v>
      </c>
      <c r="B51" s="7" t="s">
        <v>204</v>
      </c>
      <c r="C51" s="7" t="s">
        <v>205</v>
      </c>
      <c r="D51" s="5" t="str">
        <f>_xlfn.XLOOKUP(C51,[1]Sheet1!$C$1:$C$65536,[1]Sheet1!$D$1:$D$65536)</f>
        <v>1990.07</v>
      </c>
      <c r="E51" s="7">
        <v>1990.07</v>
      </c>
      <c r="F51" s="7" t="s">
        <v>33</v>
      </c>
      <c r="G51" s="7" t="s">
        <v>206</v>
      </c>
      <c r="H51" s="7" t="s">
        <v>16</v>
      </c>
      <c r="I51" s="7" t="s">
        <v>207</v>
      </c>
      <c r="J51" s="7" t="s">
        <v>18</v>
      </c>
      <c r="K51" s="7" t="s">
        <v>208</v>
      </c>
      <c r="L51" s="7" t="s">
        <v>20</v>
      </c>
      <c r="M51" s="18"/>
    </row>
    <row r="52" s="1" customFormat="1" ht="30" customHeight="1" spans="1:13">
      <c r="A52" s="3">
        <v>50</v>
      </c>
      <c r="B52" s="7" t="s">
        <v>204</v>
      </c>
      <c r="C52" s="12" t="s">
        <v>209</v>
      </c>
      <c r="D52" s="5" t="str">
        <f>_xlfn.XLOOKUP(C52,[1]Sheet1!$C$1:$C$65536,[1]Sheet1!$D$1:$D$65536)</f>
        <v>1990.10</v>
      </c>
      <c r="E52" s="7" t="s">
        <v>210</v>
      </c>
      <c r="F52" s="7" t="s">
        <v>33</v>
      </c>
      <c r="G52" s="7" t="s">
        <v>211</v>
      </c>
      <c r="H52" s="7" t="s">
        <v>16</v>
      </c>
      <c r="I52" s="21" t="s">
        <v>212</v>
      </c>
      <c r="J52" s="7" t="s">
        <v>35</v>
      </c>
      <c r="K52" s="7" t="s">
        <v>213</v>
      </c>
      <c r="L52" s="7" t="s">
        <v>20</v>
      </c>
      <c r="M52" s="18"/>
    </row>
    <row r="53" s="1" customFormat="1" ht="30" customHeight="1" spans="1:13">
      <c r="A53" s="3">
        <v>51</v>
      </c>
      <c r="B53" s="7" t="s">
        <v>204</v>
      </c>
      <c r="C53" s="12" t="s">
        <v>214</v>
      </c>
      <c r="D53" s="5" t="str">
        <f>_xlfn.XLOOKUP(C53,[1]Sheet1!$C$1:$C$65536,[1]Sheet1!$D$1:$D$65536)</f>
        <v>1987.08</v>
      </c>
      <c r="E53" s="7">
        <v>1987.08</v>
      </c>
      <c r="F53" s="7" t="s">
        <v>33</v>
      </c>
      <c r="G53" s="7" t="s">
        <v>215</v>
      </c>
      <c r="H53" s="7" t="s">
        <v>43</v>
      </c>
      <c r="I53" s="7" t="s">
        <v>216</v>
      </c>
      <c r="J53" s="7" t="s">
        <v>35</v>
      </c>
      <c r="K53" s="7" t="s">
        <v>217</v>
      </c>
      <c r="L53" s="7" t="s">
        <v>20</v>
      </c>
      <c r="M53" s="18"/>
    </row>
    <row r="54" s="1" customFormat="1" ht="30" customHeight="1" spans="1:13">
      <c r="A54" s="3">
        <v>52</v>
      </c>
      <c r="B54" s="7" t="s">
        <v>204</v>
      </c>
      <c r="C54" s="7" t="s">
        <v>218</v>
      </c>
      <c r="D54" s="5" t="str">
        <f>_xlfn.XLOOKUP(C54,[1]Sheet1!$C$1:$C$65536,[1]Sheet1!$D$1:$D$65536)</f>
        <v>1986.04</v>
      </c>
      <c r="E54" s="7">
        <v>31503</v>
      </c>
      <c r="F54" s="7" t="s">
        <v>14</v>
      </c>
      <c r="G54" s="7" t="s">
        <v>219</v>
      </c>
      <c r="H54" s="7" t="s">
        <v>16</v>
      </c>
      <c r="I54" s="7" t="s">
        <v>220</v>
      </c>
      <c r="J54" s="7" t="s">
        <v>18</v>
      </c>
      <c r="K54" s="7" t="s">
        <v>221</v>
      </c>
      <c r="L54" s="7" t="s">
        <v>20</v>
      </c>
      <c r="M54" s="18"/>
    </row>
    <row r="55" s="1" customFormat="1" ht="30" customHeight="1" spans="1:13">
      <c r="A55" s="3">
        <v>53</v>
      </c>
      <c r="B55" s="7" t="s">
        <v>204</v>
      </c>
      <c r="C55" s="7" t="s">
        <v>222</v>
      </c>
      <c r="D55" s="5" t="str">
        <f>_xlfn.XLOOKUP(C55,[1]Sheet1!$C$1:$C$65536,[1]Sheet1!$D$1:$D$65536)</f>
        <v>1993.10</v>
      </c>
      <c r="E55" s="7">
        <v>1993.1</v>
      </c>
      <c r="F55" s="7" t="s">
        <v>14</v>
      </c>
      <c r="G55" s="7" t="s">
        <v>223</v>
      </c>
      <c r="H55" s="7" t="s">
        <v>30</v>
      </c>
      <c r="I55" s="7" t="s">
        <v>224</v>
      </c>
      <c r="J55" s="7" t="s">
        <v>18</v>
      </c>
      <c r="K55" s="7" t="s">
        <v>225</v>
      </c>
      <c r="L55" s="7" t="s">
        <v>20</v>
      </c>
      <c r="M55" s="18"/>
    </row>
    <row r="56" s="1" customFormat="1" ht="30" customHeight="1" spans="1:13">
      <c r="A56" s="3">
        <v>54</v>
      </c>
      <c r="B56" s="7" t="s">
        <v>204</v>
      </c>
      <c r="C56" s="7" t="s">
        <v>226</v>
      </c>
      <c r="D56" s="5" t="str">
        <f>_xlfn.XLOOKUP(C56,[1]Sheet1!$C$1:$C$65536,[1]Sheet1!$D$1:$D$65536)</f>
        <v>1984.11</v>
      </c>
      <c r="E56" s="7">
        <v>1984.11</v>
      </c>
      <c r="F56" s="7" t="s">
        <v>14</v>
      </c>
      <c r="G56" s="7" t="s">
        <v>227</v>
      </c>
      <c r="H56" s="7" t="s">
        <v>30</v>
      </c>
      <c r="I56" s="21" t="s">
        <v>212</v>
      </c>
      <c r="J56" s="7" t="s">
        <v>35</v>
      </c>
      <c r="K56" s="7" t="s">
        <v>228</v>
      </c>
      <c r="L56" s="7" t="s">
        <v>20</v>
      </c>
      <c r="M56" s="18"/>
    </row>
    <row r="57" s="1" customFormat="1" ht="30" customHeight="1" spans="1:13">
      <c r="A57" s="3">
        <v>55</v>
      </c>
      <c r="B57" s="7" t="s">
        <v>204</v>
      </c>
      <c r="C57" s="7" t="s">
        <v>229</v>
      </c>
      <c r="D57" s="5" t="str">
        <f>_xlfn.XLOOKUP(C57,[1]Sheet1!$C$1:$C$65536,[1]Sheet1!$D$1:$D$65536)</f>
        <v>1979.11</v>
      </c>
      <c r="E57" s="7">
        <v>1979.11</v>
      </c>
      <c r="F57" s="7" t="s">
        <v>14</v>
      </c>
      <c r="G57" s="7" t="s">
        <v>230</v>
      </c>
      <c r="H57" s="7" t="s">
        <v>16</v>
      </c>
      <c r="I57" s="7" t="s">
        <v>231</v>
      </c>
      <c r="J57" s="7" t="s">
        <v>18</v>
      </c>
      <c r="K57" s="7" t="s">
        <v>232</v>
      </c>
      <c r="L57" s="7" t="s">
        <v>20</v>
      </c>
      <c r="M57" s="18"/>
    </row>
    <row r="58" s="1" customFormat="1" ht="30" customHeight="1" spans="1:13">
      <c r="A58" s="3">
        <v>56</v>
      </c>
      <c r="B58" s="7" t="s">
        <v>233</v>
      </c>
      <c r="C58" s="12" t="s">
        <v>234</v>
      </c>
      <c r="D58" s="5">
        <f>_xlfn.XLOOKUP(C58,[1]Sheet1!$C$1:$C$65536,[1]Sheet1!$D$1:$D$65536)</f>
        <v>1987.09</v>
      </c>
      <c r="E58" s="13" t="s">
        <v>235</v>
      </c>
      <c r="F58" s="7" t="s">
        <v>33</v>
      </c>
      <c r="G58" s="16" t="s">
        <v>236</v>
      </c>
      <c r="H58" s="7" t="s">
        <v>51</v>
      </c>
      <c r="I58" s="12" t="s">
        <v>237</v>
      </c>
      <c r="J58" s="12" t="s">
        <v>150</v>
      </c>
      <c r="K58" s="12" t="s">
        <v>238</v>
      </c>
      <c r="L58" s="7" t="s">
        <v>20</v>
      </c>
      <c r="M58" s="18"/>
    </row>
    <row r="59" s="1" customFormat="1" ht="30" customHeight="1" spans="1:13">
      <c r="A59" s="3">
        <v>57</v>
      </c>
      <c r="B59" s="7" t="s">
        <v>233</v>
      </c>
      <c r="C59" s="12" t="s">
        <v>239</v>
      </c>
      <c r="D59" s="5">
        <f>_xlfn.XLOOKUP(C59,[1]Sheet1!$C$1:$C$65536,[1]Sheet1!$D$1:$D$65536)</f>
        <v>1997.01</v>
      </c>
      <c r="E59" s="15" t="s">
        <v>240</v>
      </c>
      <c r="F59" s="12" t="s">
        <v>14</v>
      </c>
      <c r="G59" s="16" t="s">
        <v>241</v>
      </c>
      <c r="H59" s="12" t="s">
        <v>30</v>
      </c>
      <c r="I59" s="12" t="s">
        <v>242</v>
      </c>
      <c r="J59" s="12" t="s">
        <v>243</v>
      </c>
      <c r="K59" s="12" t="s">
        <v>244</v>
      </c>
      <c r="L59" s="7" t="s">
        <v>20</v>
      </c>
      <c r="M59" s="18"/>
    </row>
    <row r="60" s="1" customFormat="1" ht="30" customHeight="1" spans="1:13">
      <c r="A60" s="3">
        <v>58</v>
      </c>
      <c r="B60" s="7" t="s">
        <v>233</v>
      </c>
      <c r="C60" s="12" t="s">
        <v>245</v>
      </c>
      <c r="D60" s="5">
        <f>_xlfn.XLOOKUP(C60,[1]Sheet1!$C$1:$C$65536,[1]Sheet1!$D$1:$D$65536)</f>
        <v>1995.09</v>
      </c>
      <c r="E60" s="13" t="s">
        <v>246</v>
      </c>
      <c r="F60" s="12" t="s">
        <v>14</v>
      </c>
      <c r="G60" s="16" t="s">
        <v>247</v>
      </c>
      <c r="H60" s="12" t="s">
        <v>30</v>
      </c>
      <c r="I60" s="12" t="s">
        <v>248</v>
      </c>
      <c r="J60" s="12" t="s">
        <v>243</v>
      </c>
      <c r="K60" s="12" t="s">
        <v>249</v>
      </c>
      <c r="L60" s="7" t="s">
        <v>20</v>
      </c>
      <c r="M60" s="18"/>
    </row>
    <row r="61" s="1" customFormat="1" ht="30" customHeight="1" spans="1:13">
      <c r="A61" s="3">
        <v>59</v>
      </c>
      <c r="B61" s="7" t="s">
        <v>233</v>
      </c>
      <c r="C61" s="12" t="s">
        <v>250</v>
      </c>
      <c r="D61" s="5">
        <f>_xlfn.XLOOKUP(C61,[1]Sheet1!$C$1:$C$65536,[1]Sheet1!$D$1:$D$65536)</f>
        <v>1996.05</v>
      </c>
      <c r="E61" s="15" t="s">
        <v>251</v>
      </c>
      <c r="F61" s="12" t="s">
        <v>14</v>
      </c>
      <c r="G61" s="16" t="s">
        <v>252</v>
      </c>
      <c r="H61" s="12" t="s">
        <v>30</v>
      </c>
      <c r="I61" s="22" t="s">
        <v>253</v>
      </c>
      <c r="J61" s="12" t="s">
        <v>163</v>
      </c>
      <c r="K61" s="12" t="s">
        <v>254</v>
      </c>
      <c r="L61" s="7" t="s">
        <v>20</v>
      </c>
      <c r="M61" s="18"/>
    </row>
    <row r="62" s="1" customFormat="1" ht="30" customHeight="1" spans="1:13">
      <c r="A62" s="3">
        <v>60</v>
      </c>
      <c r="B62" s="7" t="s">
        <v>255</v>
      </c>
      <c r="C62" s="7" t="s">
        <v>256</v>
      </c>
      <c r="D62" s="5">
        <f>_xlfn.XLOOKUP(C62,[1]Sheet1!$C$1:$C$65536,[1]Sheet1!$D$1:$D$65536)</f>
        <v>1986.05</v>
      </c>
      <c r="E62" s="7">
        <v>1986.05</v>
      </c>
      <c r="F62" s="7" t="s">
        <v>33</v>
      </c>
      <c r="G62" s="7" t="s">
        <v>257</v>
      </c>
      <c r="H62" s="7" t="s">
        <v>43</v>
      </c>
      <c r="I62" s="7" t="s">
        <v>258</v>
      </c>
      <c r="J62" s="12" t="s">
        <v>150</v>
      </c>
      <c r="K62" s="12" t="s">
        <v>259</v>
      </c>
      <c r="L62" s="7" t="s">
        <v>20</v>
      </c>
      <c r="M62" s="18"/>
    </row>
    <row r="63" s="1" customFormat="1" ht="30" customHeight="1" spans="1:13">
      <c r="A63" s="3">
        <v>61</v>
      </c>
      <c r="B63" s="7" t="s">
        <v>255</v>
      </c>
      <c r="C63" s="12" t="s">
        <v>260</v>
      </c>
      <c r="D63" s="5">
        <f>_xlfn.XLOOKUP(C63,[1]Sheet1!$C$1:$C$65536,[1]Sheet1!$D$1:$D$65536)</f>
        <v>1992.11</v>
      </c>
      <c r="E63" s="12">
        <v>1992.11</v>
      </c>
      <c r="F63" s="12" t="s">
        <v>261</v>
      </c>
      <c r="G63" s="12" t="s">
        <v>262</v>
      </c>
      <c r="H63" s="12" t="s">
        <v>16</v>
      </c>
      <c r="I63" s="7" t="s">
        <v>263</v>
      </c>
      <c r="J63" s="12" t="s">
        <v>150</v>
      </c>
      <c r="K63" s="12" t="s">
        <v>264</v>
      </c>
      <c r="L63" s="7" t="s">
        <v>20</v>
      </c>
      <c r="M63" s="18"/>
    </row>
    <row r="64" s="1" customFormat="1" ht="30" customHeight="1" spans="1:13">
      <c r="A64" s="3">
        <v>62</v>
      </c>
      <c r="B64" s="7" t="s">
        <v>255</v>
      </c>
      <c r="C64" s="7" t="s">
        <v>265</v>
      </c>
      <c r="D64" s="5">
        <f>_xlfn.XLOOKUP(C64,[1]Sheet1!$C$1:$C$65536,[1]Sheet1!$D$1:$D$65536)</f>
        <v>1990.11</v>
      </c>
      <c r="E64" s="7">
        <v>1990.11</v>
      </c>
      <c r="F64" s="7" t="s">
        <v>14</v>
      </c>
      <c r="G64" s="7" t="s">
        <v>266</v>
      </c>
      <c r="H64" s="7" t="s">
        <v>16</v>
      </c>
      <c r="I64" s="7" t="s">
        <v>267</v>
      </c>
      <c r="J64" s="12" t="s">
        <v>18</v>
      </c>
      <c r="K64" s="12" t="s">
        <v>268</v>
      </c>
      <c r="L64" s="7" t="s">
        <v>20</v>
      </c>
      <c r="M64" s="18"/>
    </row>
    <row r="65" s="1" customFormat="1" ht="30" customHeight="1" spans="1:13">
      <c r="A65" s="3">
        <v>63</v>
      </c>
      <c r="B65" s="7" t="s">
        <v>255</v>
      </c>
      <c r="C65" s="7" t="s">
        <v>269</v>
      </c>
      <c r="D65" s="5">
        <f>_xlfn.XLOOKUP(C65,[1]Sheet1!$C$1:$C$65536,[1]Sheet1!$D$1:$D$65536)</f>
        <v>1990.12</v>
      </c>
      <c r="E65" s="7">
        <v>1990.12</v>
      </c>
      <c r="F65" s="7" t="s">
        <v>14</v>
      </c>
      <c r="G65" s="7" t="s">
        <v>270</v>
      </c>
      <c r="H65" s="7" t="s">
        <v>16</v>
      </c>
      <c r="I65" s="7" t="s">
        <v>271</v>
      </c>
      <c r="J65" s="12" t="s">
        <v>150</v>
      </c>
      <c r="K65" s="12" t="s">
        <v>272</v>
      </c>
      <c r="L65" s="7" t="s">
        <v>20</v>
      </c>
      <c r="M65" s="18"/>
    </row>
    <row r="66" s="1" customFormat="1" ht="30" customHeight="1" spans="1:13">
      <c r="A66" s="3">
        <v>64</v>
      </c>
      <c r="B66" s="7" t="s">
        <v>255</v>
      </c>
      <c r="C66" s="7" t="s">
        <v>273</v>
      </c>
      <c r="D66" s="5">
        <f>_xlfn.XLOOKUP(C66,[1]Sheet1!$C$1:$C$65536,[1]Sheet1!$D$1:$D$65536)</f>
        <v>1987.11</v>
      </c>
      <c r="E66" s="7">
        <v>1987.11</v>
      </c>
      <c r="F66" s="7" t="s">
        <v>30</v>
      </c>
      <c r="G66" s="7" t="s">
        <v>274</v>
      </c>
      <c r="H66" s="7" t="s">
        <v>16</v>
      </c>
      <c r="I66" s="7" t="s">
        <v>275</v>
      </c>
      <c r="J66" s="12" t="s">
        <v>150</v>
      </c>
      <c r="K66" s="12" t="s">
        <v>276</v>
      </c>
      <c r="L66" s="7" t="s">
        <v>20</v>
      </c>
      <c r="M66" s="18"/>
    </row>
    <row r="67" s="1" customFormat="1" ht="30" customHeight="1" spans="1:13">
      <c r="A67" s="3">
        <v>65</v>
      </c>
      <c r="B67" s="7" t="s">
        <v>255</v>
      </c>
      <c r="C67" s="7" t="s">
        <v>277</v>
      </c>
      <c r="D67" s="5">
        <f>_xlfn.XLOOKUP(C67,[1]Sheet1!$C$1:$C$65536,[1]Sheet1!$D$1:$D$65536)</f>
        <v>1989.05</v>
      </c>
      <c r="E67" s="7">
        <v>1989.05</v>
      </c>
      <c r="F67" s="7" t="s">
        <v>30</v>
      </c>
      <c r="G67" s="7" t="s">
        <v>278</v>
      </c>
      <c r="H67" s="7" t="s">
        <v>16</v>
      </c>
      <c r="I67" s="7" t="s">
        <v>279</v>
      </c>
      <c r="J67" s="12" t="s">
        <v>163</v>
      </c>
      <c r="K67" s="12" t="s">
        <v>280</v>
      </c>
      <c r="L67" s="7" t="s">
        <v>20</v>
      </c>
      <c r="M67" s="18"/>
    </row>
    <row r="68" s="1" customFormat="1" ht="30" customHeight="1" spans="1:13">
      <c r="A68" s="3">
        <v>66</v>
      </c>
      <c r="B68" s="7" t="s">
        <v>255</v>
      </c>
      <c r="C68" s="7" t="s">
        <v>281</v>
      </c>
      <c r="D68" s="5">
        <f>_xlfn.XLOOKUP(C68,[1]Sheet1!$C$1:$C$65536,[1]Sheet1!$D$1:$D$65536)</f>
        <v>1989.12</v>
      </c>
      <c r="E68" s="7">
        <v>1989.12</v>
      </c>
      <c r="F68" s="7" t="s">
        <v>261</v>
      </c>
      <c r="G68" s="7" t="s">
        <v>282</v>
      </c>
      <c r="H68" s="7" t="s">
        <v>16</v>
      </c>
      <c r="I68" s="7" t="s">
        <v>283</v>
      </c>
      <c r="J68" s="12" t="s">
        <v>163</v>
      </c>
      <c r="K68" s="12" t="s">
        <v>284</v>
      </c>
      <c r="L68" s="7" t="s">
        <v>20</v>
      </c>
      <c r="M68" s="18"/>
    </row>
    <row r="69" s="1" customFormat="1" ht="30" customHeight="1" spans="1:13">
      <c r="A69" s="3">
        <v>67</v>
      </c>
      <c r="B69" s="7" t="s">
        <v>255</v>
      </c>
      <c r="C69" s="7" t="s">
        <v>285</v>
      </c>
      <c r="D69" s="5" t="str">
        <f>_xlfn.XLOOKUP(C69,[1]Sheet1!$C$1:$C$65536,[1]Sheet1!$D$1:$D$65536)</f>
        <v>1993.10</v>
      </c>
      <c r="E69" s="13" t="s">
        <v>286</v>
      </c>
      <c r="F69" s="7" t="s">
        <v>14</v>
      </c>
      <c r="G69" s="7" t="s">
        <v>287</v>
      </c>
      <c r="H69" s="7" t="s">
        <v>16</v>
      </c>
      <c r="I69" s="7" t="s">
        <v>288</v>
      </c>
      <c r="J69" s="12" t="s">
        <v>150</v>
      </c>
      <c r="K69" s="12" t="s">
        <v>289</v>
      </c>
      <c r="L69" s="7" t="s">
        <v>20</v>
      </c>
      <c r="M69" s="18"/>
    </row>
    <row r="70" s="1" customFormat="1" ht="30" customHeight="1" spans="1:13">
      <c r="A70" s="3">
        <v>68</v>
      </c>
      <c r="B70" s="7" t="s">
        <v>255</v>
      </c>
      <c r="C70" s="12" t="s">
        <v>290</v>
      </c>
      <c r="D70" s="5">
        <f>_xlfn.XLOOKUP(C70,[1]Sheet1!$C$1:$C$65536,[1]Sheet1!$D$1:$D$65536)</f>
        <v>1993.12</v>
      </c>
      <c r="E70" s="13" t="s">
        <v>291</v>
      </c>
      <c r="F70" s="12" t="s">
        <v>14</v>
      </c>
      <c r="G70" s="12" t="s">
        <v>292</v>
      </c>
      <c r="H70" s="7" t="s">
        <v>16</v>
      </c>
      <c r="I70" s="7" t="s">
        <v>293</v>
      </c>
      <c r="J70" s="12" t="s">
        <v>294</v>
      </c>
      <c r="K70" s="12" t="s">
        <v>295</v>
      </c>
      <c r="L70" s="7" t="s">
        <v>20</v>
      </c>
      <c r="M70" s="18"/>
    </row>
    <row r="71" s="1" customFormat="1" ht="30" customHeight="1" spans="1:13">
      <c r="A71" s="3">
        <v>69</v>
      </c>
      <c r="B71" s="7" t="s">
        <v>255</v>
      </c>
      <c r="C71" s="7" t="s">
        <v>296</v>
      </c>
      <c r="D71" s="5" t="str">
        <f>_xlfn.XLOOKUP(C71,[1]Sheet1!$C$1:$C$65536,[1]Sheet1!$D$1:$D$65536)</f>
        <v>1980.02</v>
      </c>
      <c r="E71" s="7">
        <v>1980.02</v>
      </c>
      <c r="F71" s="7" t="s">
        <v>92</v>
      </c>
      <c r="G71" s="7" t="s">
        <v>297</v>
      </c>
      <c r="H71" s="7" t="s">
        <v>43</v>
      </c>
      <c r="I71" s="7" t="s">
        <v>298</v>
      </c>
      <c r="J71" s="12" t="s">
        <v>299</v>
      </c>
      <c r="K71" s="12" t="s">
        <v>300</v>
      </c>
      <c r="L71" s="7" t="s">
        <v>20</v>
      </c>
      <c r="M71" s="18"/>
    </row>
    <row r="72" s="1" customFormat="1" ht="30" customHeight="1" spans="1:13">
      <c r="A72" s="3">
        <v>70</v>
      </c>
      <c r="B72" s="7" t="s">
        <v>255</v>
      </c>
      <c r="C72" s="7" t="s">
        <v>301</v>
      </c>
      <c r="D72" s="5">
        <f>_xlfn.XLOOKUP(C72,[1]Sheet1!$C$1:$C$65536,[1]Sheet1!$D$1:$D$65536)</f>
        <v>1990.05</v>
      </c>
      <c r="E72" s="7">
        <v>1990.05</v>
      </c>
      <c r="F72" s="7" t="s">
        <v>92</v>
      </c>
      <c r="G72" s="7" t="s">
        <v>302</v>
      </c>
      <c r="H72" s="7" t="s">
        <v>43</v>
      </c>
      <c r="I72" s="7" t="s">
        <v>303</v>
      </c>
      <c r="J72" s="12" t="s">
        <v>150</v>
      </c>
      <c r="K72" s="12" t="s">
        <v>304</v>
      </c>
      <c r="L72" s="7" t="s">
        <v>20</v>
      </c>
      <c r="M72" s="18"/>
    </row>
    <row r="73" s="1" customFormat="1" ht="30" customHeight="1" spans="1:13">
      <c r="A73" s="3">
        <v>71</v>
      </c>
      <c r="B73" s="7" t="s">
        <v>255</v>
      </c>
      <c r="C73" s="12" t="s">
        <v>305</v>
      </c>
      <c r="D73" s="5" t="str">
        <f>_xlfn.XLOOKUP(C73,[1]Sheet1!$C$1:$C$65536,[1]Sheet1!$D$1:$D$65536)</f>
        <v>1990.03</v>
      </c>
      <c r="E73" s="15">
        <v>1992.08</v>
      </c>
      <c r="F73" s="12" t="s">
        <v>14</v>
      </c>
      <c r="G73" s="12" t="s">
        <v>306</v>
      </c>
      <c r="H73" s="7" t="s">
        <v>16</v>
      </c>
      <c r="I73" s="7" t="s">
        <v>307</v>
      </c>
      <c r="J73" s="12" t="s">
        <v>150</v>
      </c>
      <c r="K73" s="12" t="s">
        <v>282</v>
      </c>
      <c r="L73" s="7" t="s">
        <v>20</v>
      </c>
      <c r="M73" s="18"/>
    </row>
    <row r="74" s="1" customFormat="1" ht="30" customHeight="1" spans="1:13">
      <c r="A74" s="3">
        <v>72</v>
      </c>
      <c r="B74" s="7" t="s">
        <v>255</v>
      </c>
      <c r="C74" s="7" t="s">
        <v>308</v>
      </c>
      <c r="D74" s="5">
        <f>_xlfn.XLOOKUP(C74,[1]Sheet1!$C$1:$C$65536,[1]Sheet1!$D$1:$D$65536)</f>
        <v>1990.04</v>
      </c>
      <c r="E74" s="7">
        <v>1990.04</v>
      </c>
      <c r="F74" s="7" t="s">
        <v>92</v>
      </c>
      <c r="G74" s="7" t="s">
        <v>309</v>
      </c>
      <c r="H74" s="7" t="s">
        <v>16</v>
      </c>
      <c r="I74" s="7" t="s">
        <v>310</v>
      </c>
      <c r="J74" s="12" t="s">
        <v>150</v>
      </c>
      <c r="K74" s="12" t="s">
        <v>311</v>
      </c>
      <c r="L74" s="7" t="s">
        <v>20</v>
      </c>
      <c r="M74" s="18"/>
    </row>
    <row r="75" s="1" customFormat="1" ht="30" customHeight="1" spans="1:13">
      <c r="A75" s="3">
        <v>73</v>
      </c>
      <c r="B75" s="7" t="s">
        <v>255</v>
      </c>
      <c r="C75" s="7" t="s">
        <v>312</v>
      </c>
      <c r="D75" s="5">
        <f>_xlfn.XLOOKUP(C75,[1]Sheet1!$C$1:$C$65536,[1]Sheet1!$D$1:$D$65536)</f>
        <v>1974.12</v>
      </c>
      <c r="E75" s="7">
        <v>1974.12</v>
      </c>
      <c r="F75" s="7" t="s">
        <v>30</v>
      </c>
      <c r="G75" s="12" t="s">
        <v>132</v>
      </c>
      <c r="H75" s="7" t="s">
        <v>30</v>
      </c>
      <c r="I75" s="7" t="s">
        <v>313</v>
      </c>
      <c r="J75" s="12" t="s">
        <v>150</v>
      </c>
      <c r="K75" s="12" t="s">
        <v>314</v>
      </c>
      <c r="L75" s="7" t="s">
        <v>20</v>
      </c>
      <c r="M75" s="18"/>
    </row>
    <row r="76" s="1" customFormat="1" ht="30" customHeight="1" spans="1:13">
      <c r="A76" s="3">
        <v>74</v>
      </c>
      <c r="B76" s="7" t="s">
        <v>315</v>
      </c>
      <c r="C76" s="7" t="s">
        <v>316</v>
      </c>
      <c r="D76" s="5">
        <f>_xlfn.XLOOKUP(C76,[1]Sheet1!$C$1:$C$65536,[1]Sheet1!$D$1:$D$65536)</f>
        <v>1992.08</v>
      </c>
      <c r="E76" s="7">
        <v>1992.08</v>
      </c>
      <c r="F76" s="7" t="s">
        <v>30</v>
      </c>
      <c r="G76" s="7" t="s">
        <v>42</v>
      </c>
      <c r="H76" s="7" t="s">
        <v>16</v>
      </c>
      <c r="I76" s="7" t="s">
        <v>317</v>
      </c>
      <c r="J76" s="12" t="s">
        <v>150</v>
      </c>
      <c r="K76" s="12" t="s">
        <v>318</v>
      </c>
      <c r="L76" s="7" t="s">
        <v>20</v>
      </c>
      <c r="M76" s="18"/>
    </row>
    <row r="77" s="1" customFormat="1" ht="30" customHeight="1" spans="1:13">
      <c r="A77" s="3">
        <v>75</v>
      </c>
      <c r="B77" s="7" t="s">
        <v>315</v>
      </c>
      <c r="C77" s="12" t="s">
        <v>319</v>
      </c>
      <c r="D77" s="5">
        <f>_xlfn.XLOOKUP(C77,[1]Sheet1!$C$1:$C$65536,[1]Sheet1!$D$1:$D$65536)</f>
        <v>1989.09</v>
      </c>
      <c r="E77" s="12">
        <v>1989.09</v>
      </c>
      <c r="F77" s="12" t="s">
        <v>33</v>
      </c>
      <c r="G77" s="12" t="s">
        <v>320</v>
      </c>
      <c r="H77" s="12" t="s">
        <v>51</v>
      </c>
      <c r="I77" s="12" t="s">
        <v>321</v>
      </c>
      <c r="J77" s="12" t="s">
        <v>163</v>
      </c>
      <c r="K77" s="12" t="s">
        <v>322</v>
      </c>
      <c r="L77" s="7" t="s">
        <v>20</v>
      </c>
      <c r="M77" s="18"/>
    </row>
    <row r="78" s="1" customFormat="1" ht="30" customHeight="1" spans="1:13">
      <c r="A78" s="3">
        <v>76</v>
      </c>
      <c r="B78" s="7" t="s">
        <v>315</v>
      </c>
      <c r="C78" s="7" t="s">
        <v>323</v>
      </c>
      <c r="D78" s="5">
        <f>_xlfn.XLOOKUP(C78,[1]Sheet1!$C$1:$C$65536,[1]Sheet1!$D$1:$D$65536)</f>
        <v>1990.02</v>
      </c>
      <c r="E78" s="7">
        <v>1990.02</v>
      </c>
      <c r="F78" s="7" t="s">
        <v>30</v>
      </c>
      <c r="G78" s="7" t="s">
        <v>324</v>
      </c>
      <c r="H78" s="7" t="s">
        <v>16</v>
      </c>
      <c r="I78" s="7" t="s">
        <v>325</v>
      </c>
      <c r="J78" s="12" t="s">
        <v>326</v>
      </c>
      <c r="K78" s="12" t="s">
        <v>320</v>
      </c>
      <c r="L78" s="7" t="s">
        <v>20</v>
      </c>
      <c r="M78" s="18"/>
    </row>
    <row r="79" s="1" customFormat="1" ht="30" customHeight="1" spans="1:13">
      <c r="A79" s="3">
        <v>77</v>
      </c>
      <c r="B79" s="7" t="s">
        <v>315</v>
      </c>
      <c r="C79" s="7" t="s">
        <v>327</v>
      </c>
      <c r="D79" s="5">
        <f>_xlfn.XLOOKUP(C79,[1]Sheet1!$C$1:$C$65536,[1]Sheet1!$D$1:$D$65536)</f>
        <v>1987.09</v>
      </c>
      <c r="E79" s="7">
        <v>1987.09</v>
      </c>
      <c r="F79" s="7" t="s">
        <v>30</v>
      </c>
      <c r="G79" s="7" t="s">
        <v>28</v>
      </c>
      <c r="H79" s="7" t="s">
        <v>16</v>
      </c>
      <c r="I79" s="7" t="s">
        <v>328</v>
      </c>
      <c r="J79" s="12" t="s">
        <v>163</v>
      </c>
      <c r="K79" s="12" t="s">
        <v>329</v>
      </c>
      <c r="L79" s="7" t="s">
        <v>20</v>
      </c>
      <c r="M79" s="18"/>
    </row>
    <row r="80" s="1" customFormat="1" ht="30" customHeight="1" spans="1:13">
      <c r="A80" s="3">
        <v>78</v>
      </c>
      <c r="B80" s="7" t="s">
        <v>315</v>
      </c>
      <c r="C80" s="7" t="s">
        <v>330</v>
      </c>
      <c r="D80" s="5">
        <f>_xlfn.XLOOKUP(C80,[1]Sheet1!$C$1:$C$65536,[1]Sheet1!$D$1:$D$65536)</f>
        <v>1988.11</v>
      </c>
      <c r="E80" s="7">
        <v>1988.11</v>
      </c>
      <c r="F80" s="7" t="s">
        <v>30</v>
      </c>
      <c r="G80" s="7" t="s">
        <v>331</v>
      </c>
      <c r="H80" s="7" t="s">
        <v>16</v>
      </c>
      <c r="I80" s="7" t="s">
        <v>332</v>
      </c>
      <c r="J80" s="12" t="s">
        <v>150</v>
      </c>
      <c r="K80" s="12" t="s">
        <v>333</v>
      </c>
      <c r="L80" s="7" t="s">
        <v>20</v>
      </c>
      <c r="M80" s="18"/>
    </row>
    <row r="81" s="1" customFormat="1" ht="30" customHeight="1" spans="1:13">
      <c r="A81" s="3">
        <v>79</v>
      </c>
      <c r="B81" s="7" t="s">
        <v>334</v>
      </c>
      <c r="C81" s="7" t="s">
        <v>335</v>
      </c>
      <c r="D81" s="5">
        <f>_xlfn.XLOOKUP(C81,[1]Sheet1!$C$1:$C$65536,[1]Sheet1!$D$1:$D$65536)</f>
        <v>1993.11</v>
      </c>
      <c r="E81" s="23">
        <v>34274</v>
      </c>
      <c r="F81" s="7" t="s">
        <v>14</v>
      </c>
      <c r="G81" s="7" t="s">
        <v>336</v>
      </c>
      <c r="H81" s="7" t="s">
        <v>30</v>
      </c>
      <c r="I81" s="7" t="s">
        <v>337</v>
      </c>
      <c r="J81" s="12" t="s">
        <v>163</v>
      </c>
      <c r="K81" s="12" t="s">
        <v>338</v>
      </c>
      <c r="L81" s="7" t="s">
        <v>20</v>
      </c>
      <c r="M81" s="18"/>
    </row>
    <row r="82" s="1" customFormat="1" ht="30" customHeight="1" spans="1:13">
      <c r="A82" s="3">
        <v>80</v>
      </c>
      <c r="B82" s="7" t="s">
        <v>339</v>
      </c>
      <c r="C82" s="7" t="s">
        <v>340</v>
      </c>
      <c r="D82" s="5" t="str">
        <f>_xlfn.XLOOKUP(C82,[1]Sheet1!$C$1:$C$65536,[1]Sheet1!$D$1:$D$65536)</f>
        <v>1995.03</v>
      </c>
      <c r="E82" s="7">
        <v>1995.03</v>
      </c>
      <c r="F82" s="7" t="s">
        <v>92</v>
      </c>
      <c r="G82" s="7" t="s">
        <v>341</v>
      </c>
      <c r="H82" s="7" t="s">
        <v>16</v>
      </c>
      <c r="I82" s="7" t="s">
        <v>342</v>
      </c>
      <c r="J82" s="12" t="s">
        <v>18</v>
      </c>
      <c r="K82" s="12" t="s">
        <v>341</v>
      </c>
      <c r="L82" s="7" t="s">
        <v>20</v>
      </c>
      <c r="M82" s="18"/>
    </row>
    <row r="83" s="1" customFormat="1" ht="30" customHeight="1" spans="1:13">
      <c r="A83" s="3">
        <v>81</v>
      </c>
      <c r="B83" s="7" t="s">
        <v>339</v>
      </c>
      <c r="C83" s="12" t="s">
        <v>343</v>
      </c>
      <c r="D83" s="5" t="str">
        <f>_xlfn.XLOOKUP(C83,[1]Sheet1!$C$1:$C$65536,[1]Sheet1!$D$1:$D$65536)</f>
        <v>1994.05</v>
      </c>
      <c r="E83" s="12">
        <v>1994.05</v>
      </c>
      <c r="F83" s="12" t="s">
        <v>33</v>
      </c>
      <c r="G83" s="12" t="s">
        <v>341</v>
      </c>
      <c r="H83" s="12" t="s">
        <v>16</v>
      </c>
      <c r="I83" s="12" t="s">
        <v>344</v>
      </c>
      <c r="J83" s="12" t="s">
        <v>18</v>
      </c>
      <c r="K83" s="12" t="s">
        <v>341</v>
      </c>
      <c r="L83" s="7" t="s">
        <v>20</v>
      </c>
      <c r="M83" s="18"/>
    </row>
    <row r="84" s="1" customFormat="1" ht="30" customHeight="1" spans="1:13">
      <c r="A84" s="3">
        <v>82</v>
      </c>
      <c r="B84" s="12" t="s">
        <v>345</v>
      </c>
      <c r="C84" s="12" t="s">
        <v>346</v>
      </c>
      <c r="D84" s="5">
        <f>_xlfn.XLOOKUP(C84,[1]Sheet1!$C$1:$C$65536,[1]Sheet1!$D$1:$D$65536)</f>
        <v>1989.12</v>
      </c>
      <c r="E84" s="12">
        <v>1989.12</v>
      </c>
      <c r="F84" s="12" t="s">
        <v>33</v>
      </c>
      <c r="G84" s="12" t="s">
        <v>347</v>
      </c>
      <c r="H84" s="12" t="s">
        <v>30</v>
      </c>
      <c r="I84" s="12" t="s">
        <v>348</v>
      </c>
      <c r="J84" s="12" t="s">
        <v>95</v>
      </c>
      <c r="K84" s="12" t="s">
        <v>347</v>
      </c>
      <c r="L84" s="7" t="s">
        <v>20</v>
      </c>
      <c r="M84" s="18"/>
    </row>
    <row r="85" s="1" customFormat="1" ht="30" customHeight="1" spans="1:13">
      <c r="A85" s="3">
        <v>83</v>
      </c>
      <c r="B85" s="12" t="s">
        <v>345</v>
      </c>
      <c r="C85" s="12" t="s">
        <v>349</v>
      </c>
      <c r="D85" s="5">
        <f>_xlfn.XLOOKUP(C85,[1]Sheet1!$C$1:$C$65536,[1]Sheet1!$D$1:$D$65536)</f>
        <v>1983.11</v>
      </c>
      <c r="E85" s="12">
        <v>1983.11</v>
      </c>
      <c r="F85" s="12" t="s">
        <v>33</v>
      </c>
      <c r="G85" s="12" t="s">
        <v>347</v>
      </c>
      <c r="H85" s="12" t="s">
        <v>16</v>
      </c>
      <c r="I85" s="12" t="s">
        <v>350</v>
      </c>
      <c r="J85" s="12" t="s">
        <v>18</v>
      </c>
      <c r="K85" s="12" t="s">
        <v>347</v>
      </c>
      <c r="L85" s="7" t="s">
        <v>20</v>
      </c>
      <c r="M85" s="18"/>
    </row>
    <row r="86" s="1" customFormat="1" ht="30" customHeight="1" spans="1:13">
      <c r="A86" s="3">
        <v>84</v>
      </c>
      <c r="B86" s="24" t="s">
        <v>345</v>
      </c>
      <c r="C86" s="24" t="s">
        <v>351</v>
      </c>
      <c r="D86" s="5">
        <f>_xlfn.XLOOKUP(C86,[1]Sheet1!$C$1:$C$65536,[1]Sheet1!$D$1:$D$65536)</f>
        <v>1995.02</v>
      </c>
      <c r="E86" s="24">
        <v>1995.02</v>
      </c>
      <c r="F86" s="24" t="s">
        <v>33</v>
      </c>
      <c r="G86" s="24" t="s">
        <v>352</v>
      </c>
      <c r="H86" s="24" t="s">
        <v>16</v>
      </c>
      <c r="I86" s="24" t="s">
        <v>353</v>
      </c>
      <c r="J86" s="24" t="s">
        <v>33</v>
      </c>
      <c r="K86" s="24" t="s">
        <v>352</v>
      </c>
      <c r="L86" s="7" t="s">
        <v>20</v>
      </c>
      <c r="M86" s="18"/>
    </row>
    <row r="87" s="1" customFormat="1" ht="30" customHeight="1" spans="1:13">
      <c r="A87" s="3">
        <v>85</v>
      </c>
      <c r="B87" s="7" t="s">
        <v>345</v>
      </c>
      <c r="C87" s="7" t="s">
        <v>354</v>
      </c>
      <c r="D87" s="5">
        <f>_xlfn.XLOOKUP(C87,[1]Sheet1!$C$1:$C$65536,[1]Sheet1!$D$1:$D$65536)</f>
        <v>1991.09</v>
      </c>
      <c r="E87" s="7" t="s">
        <v>355</v>
      </c>
      <c r="F87" s="7" t="s">
        <v>33</v>
      </c>
      <c r="G87" s="7" t="s">
        <v>356</v>
      </c>
      <c r="H87" s="7" t="s">
        <v>16</v>
      </c>
      <c r="I87" s="7" t="s">
        <v>357</v>
      </c>
      <c r="J87" s="7" t="s">
        <v>358</v>
      </c>
      <c r="K87" s="7" t="s">
        <v>359</v>
      </c>
      <c r="L87" s="7" t="s">
        <v>20</v>
      </c>
      <c r="M87" s="18"/>
    </row>
    <row r="88" s="1" customFormat="1" ht="30" customHeight="1" spans="1:13">
      <c r="A88" s="3">
        <v>86</v>
      </c>
      <c r="B88" s="7" t="s">
        <v>345</v>
      </c>
      <c r="C88" s="7" t="s">
        <v>360</v>
      </c>
      <c r="D88" s="5">
        <f>_xlfn.XLOOKUP(C88,[1]Sheet1!$C$1:$C$65536,[1]Sheet1!$D$1:$D$65536)</f>
        <v>1989.01</v>
      </c>
      <c r="E88" s="7">
        <v>1989.1</v>
      </c>
      <c r="F88" s="7" t="s">
        <v>33</v>
      </c>
      <c r="G88" s="7" t="s">
        <v>361</v>
      </c>
      <c r="H88" s="25" t="s">
        <v>16</v>
      </c>
      <c r="I88" s="7" t="s">
        <v>362</v>
      </c>
      <c r="J88" s="7" t="s">
        <v>150</v>
      </c>
      <c r="K88" s="7" t="s">
        <v>361</v>
      </c>
      <c r="L88" s="7" t="s">
        <v>20</v>
      </c>
      <c r="M88" s="18"/>
    </row>
    <row r="89" s="1" customFormat="1" ht="30" customHeight="1" spans="1:12">
      <c r="A89" s="3">
        <v>87</v>
      </c>
      <c r="B89" s="26" t="s">
        <v>363</v>
      </c>
      <c r="C89" s="26" t="s">
        <v>364</v>
      </c>
      <c r="D89" s="5">
        <f>_xlfn.XLOOKUP(C89,[1]Sheet1!$C$1:$C$65536,[1]Sheet1!$D$1:$D$65536)</f>
        <v>1986.12</v>
      </c>
      <c r="E89" s="26">
        <v>1986.12</v>
      </c>
      <c r="F89" s="26" t="s">
        <v>14</v>
      </c>
      <c r="G89" s="26" t="s">
        <v>132</v>
      </c>
      <c r="H89" s="26" t="s">
        <v>30</v>
      </c>
      <c r="I89" s="6" t="s">
        <v>365</v>
      </c>
      <c r="J89" s="6" t="s">
        <v>366</v>
      </c>
      <c r="K89" s="6" t="s">
        <v>367</v>
      </c>
      <c r="L89" s="7" t="s">
        <v>20</v>
      </c>
    </row>
    <row r="90" s="1" customFormat="1" ht="30" customHeight="1" spans="1:12">
      <c r="A90" s="3">
        <v>88</v>
      </c>
      <c r="B90" s="26" t="s">
        <v>363</v>
      </c>
      <c r="C90" s="27" t="s">
        <v>368</v>
      </c>
      <c r="D90" s="5">
        <f>_xlfn.XLOOKUP(C90,[1]Sheet1!$C$1:$C$65536,[1]Sheet1!$D$1:$D$65536)</f>
        <v>1991.02</v>
      </c>
      <c r="E90" s="27">
        <v>1991.02</v>
      </c>
      <c r="F90" s="27" t="s">
        <v>14</v>
      </c>
      <c r="G90" s="27" t="s">
        <v>369</v>
      </c>
      <c r="H90" s="27" t="s">
        <v>16</v>
      </c>
      <c r="I90" s="5" t="s">
        <v>370</v>
      </c>
      <c r="J90" s="6" t="s">
        <v>163</v>
      </c>
      <c r="K90" s="6" t="s">
        <v>371</v>
      </c>
      <c r="L90" s="7" t="s">
        <v>20</v>
      </c>
    </row>
    <row r="91" s="1" customFormat="1" ht="30" customHeight="1" spans="1:12">
      <c r="A91" s="3">
        <v>89</v>
      </c>
      <c r="B91" s="28" t="s">
        <v>363</v>
      </c>
      <c r="C91" s="28" t="s">
        <v>372</v>
      </c>
      <c r="D91" s="5" t="str">
        <f>_xlfn.XLOOKUP(C91,[1]Sheet1!$C$1:$C$65536,[1]Sheet1!$D$1:$D$65536)</f>
        <v>1986.01</v>
      </c>
      <c r="E91" s="28">
        <v>1986.01</v>
      </c>
      <c r="F91" s="28" t="s">
        <v>92</v>
      </c>
      <c r="G91" s="28" t="s">
        <v>373</v>
      </c>
      <c r="H91" s="28" t="s">
        <v>16</v>
      </c>
      <c r="I91" s="28" t="s">
        <v>374</v>
      </c>
      <c r="J91" s="26" t="s">
        <v>18</v>
      </c>
      <c r="K91" s="26" t="s">
        <v>373</v>
      </c>
      <c r="L91" s="7" t="s">
        <v>20</v>
      </c>
    </row>
    <row r="92" s="1" customFormat="1" ht="30" customHeight="1" spans="1:12">
      <c r="A92" s="3">
        <v>90</v>
      </c>
      <c r="B92" s="26" t="s">
        <v>363</v>
      </c>
      <c r="C92" s="26" t="s">
        <v>375</v>
      </c>
      <c r="D92" s="5">
        <f>_xlfn.XLOOKUP(C92,[1]Sheet1!$C$1:$C$65536,[1]Sheet1!$D$1:$D$65536)</f>
        <v>1990.12</v>
      </c>
      <c r="E92" s="26">
        <v>1990.12</v>
      </c>
      <c r="F92" s="26" t="s">
        <v>14</v>
      </c>
      <c r="G92" s="26" t="s">
        <v>376</v>
      </c>
      <c r="H92" s="26" t="s">
        <v>16</v>
      </c>
      <c r="I92" s="26" t="s">
        <v>377</v>
      </c>
      <c r="J92" s="6" t="s">
        <v>150</v>
      </c>
      <c r="K92" s="26" t="s">
        <v>378</v>
      </c>
      <c r="L92" s="7" t="s">
        <v>20</v>
      </c>
    </row>
    <row r="93" ht="30" customHeight="1" spans="1:12">
      <c r="A93" s="3">
        <v>91</v>
      </c>
      <c r="B93" s="5" t="s">
        <v>379</v>
      </c>
      <c r="C93" s="27" t="s">
        <v>380</v>
      </c>
      <c r="D93" s="5" t="str">
        <f>_xlfn.XLOOKUP(C93,[1]Sheet1!$C$1:$C$65536,[1]Sheet1!$D$1:$D$65536)</f>
        <v>1989.05</v>
      </c>
      <c r="E93" s="27">
        <v>1989.05</v>
      </c>
      <c r="F93" s="27" t="s">
        <v>92</v>
      </c>
      <c r="G93" s="5" t="s">
        <v>381</v>
      </c>
      <c r="H93" s="27" t="s">
        <v>30</v>
      </c>
      <c r="I93" s="5" t="s">
        <v>382</v>
      </c>
      <c r="J93" s="6" t="s">
        <v>383</v>
      </c>
      <c r="K93" s="6" t="s">
        <v>384</v>
      </c>
      <c r="L93" s="7" t="s">
        <v>20</v>
      </c>
    </row>
    <row r="94" ht="30" customHeight="1" spans="1:12">
      <c r="A94" s="3">
        <v>92</v>
      </c>
      <c r="B94" s="5" t="s">
        <v>379</v>
      </c>
      <c r="C94" s="26" t="s">
        <v>385</v>
      </c>
      <c r="D94" s="5" t="str">
        <f>_xlfn.XLOOKUP(C94,[1]Sheet1!$C$1:$C$65536,[1]Sheet1!$D$1:$D$65536)</f>
        <v>1986.11</v>
      </c>
      <c r="E94" s="26">
        <v>1986.11</v>
      </c>
      <c r="F94" s="26" t="s">
        <v>33</v>
      </c>
      <c r="G94" s="6" t="s">
        <v>386</v>
      </c>
      <c r="H94" s="26" t="s">
        <v>51</v>
      </c>
      <c r="I94" s="6" t="s">
        <v>387</v>
      </c>
      <c r="J94" s="6" t="s">
        <v>358</v>
      </c>
      <c r="K94" s="6" t="s">
        <v>388</v>
      </c>
      <c r="L94" s="7" t="s">
        <v>20</v>
      </c>
    </row>
  </sheetData>
  <mergeCells count="1">
    <mergeCell ref="A1:L1"/>
  </mergeCells>
  <pageMargins left="0.75" right="0.75" top="1" bottom="1" header="0.5" footer="0.5"/>
  <pageSetup paperSize="9" scale="9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wyd</dc:creator>
  <cp:lastModifiedBy>小人物</cp:lastModifiedBy>
  <dcterms:created xsi:type="dcterms:W3CDTF">2022-11-28T09:09:00Z</dcterms:created>
  <dcterms:modified xsi:type="dcterms:W3CDTF">2024-10-09T09:45:31Z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AEB4F71842A745958A3E2A6655A1AD09</vt:lpwstr>
  </property>
  <property fmtid="{D5CDD505-2E9C-101B-9397-08002B2CF9AE}" pid="3" name="KSOProductBuildVer">
    <vt:lpwstr>2052-12.1.0.18276</vt:lpwstr>
  </property>
</Properties>
</file>